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B822587D-3463-42A5-8912-C880EA46C450}"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3 programa" sheetId="2" r:id="rId2"/>
  </sheets>
  <definedNames>
    <definedName name="_xlnm.Print_Area" localSheetId="1">'003 programa'!$A$1:$L$143</definedName>
    <definedName name="_xlnm.Print_Area" localSheetId="0">Ataskaita!$A$1:$I$40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1" i="2" l="1"/>
  <c r="F139" i="2"/>
  <c r="E141" i="2"/>
  <c r="G129" i="2"/>
  <c r="G35" i="2" l="1"/>
  <c r="G16" i="2" s="1"/>
  <c r="F35" i="2"/>
  <c r="F16" i="2" s="1"/>
  <c r="D35" i="2"/>
  <c r="D16" i="2" s="1"/>
  <c r="E35" i="2"/>
  <c r="E16" i="2" s="1"/>
  <c r="D69" i="2"/>
  <c r="E69" i="2"/>
  <c r="F69" i="2"/>
  <c r="G69" i="2"/>
  <c r="D75" i="2"/>
  <c r="E75" i="2"/>
  <c r="D78" i="2"/>
  <c r="E78" i="2"/>
  <c r="D83" i="2"/>
  <c r="E83" i="2"/>
  <c r="D88" i="2"/>
  <c r="E88" i="2"/>
  <c r="F88" i="2"/>
  <c r="G88" i="2"/>
  <c r="D95" i="2"/>
  <c r="E95" i="2"/>
  <c r="D99" i="2"/>
  <c r="E99" i="2"/>
  <c r="F99" i="2"/>
  <c r="G99" i="2"/>
  <c r="D101" i="2"/>
  <c r="E101" i="2"/>
  <c r="F101" i="2"/>
  <c r="E138" i="2" s="1"/>
  <c r="G101" i="2"/>
  <c r="F138" i="2" s="1"/>
  <c r="F137" i="2" s="1"/>
  <c r="F142" i="2" s="1"/>
  <c r="D106" i="2"/>
  <c r="E106" i="2"/>
  <c r="D109" i="2"/>
  <c r="E109" i="2"/>
  <c r="F109" i="2"/>
  <c r="G109" i="2"/>
  <c r="D112" i="2"/>
  <c r="D111" i="2" s="1"/>
  <c r="E112" i="2"/>
  <c r="E111" i="2" s="1"/>
  <c r="F112" i="2"/>
  <c r="F111" i="2" s="1"/>
  <c r="G112" i="2"/>
  <c r="G111" i="2" s="1"/>
  <c r="D116" i="2"/>
  <c r="D115" i="2" s="1"/>
  <c r="D114" i="2" s="1"/>
  <c r="E116" i="2"/>
  <c r="E115" i="2" s="1"/>
  <c r="E114" i="2" s="1"/>
  <c r="F115" i="2"/>
  <c r="F114" i="2" s="1"/>
  <c r="G115" i="2"/>
  <c r="G114" i="2" s="1"/>
  <c r="D124" i="2"/>
  <c r="D123" i="2" s="1"/>
  <c r="E124" i="2"/>
  <c r="E123" i="2" s="1"/>
  <c r="F124" i="2"/>
  <c r="F123" i="2" s="1"/>
  <c r="G124" i="2"/>
  <c r="G123" i="2" s="1"/>
  <c r="D129" i="2"/>
  <c r="D128" i="2" s="1"/>
  <c r="E129" i="2"/>
  <c r="E128" i="2" s="1"/>
  <c r="F129" i="2"/>
  <c r="F128" i="2" s="1"/>
  <c r="G128" i="2"/>
  <c r="D132" i="2"/>
  <c r="E132" i="2"/>
  <c r="F132" i="2"/>
  <c r="G132" i="2"/>
  <c r="C137" i="2"/>
  <c r="C142" i="2" s="1"/>
  <c r="D137" i="2"/>
  <c r="D142" i="2" s="1"/>
  <c r="G15" i="2" l="1"/>
  <c r="E127" i="2"/>
  <c r="F127" i="2"/>
  <c r="E139" i="2"/>
  <c r="E137" i="2" s="1"/>
  <c r="E142" i="2" s="1"/>
  <c r="D127" i="2"/>
  <c r="F15" i="2"/>
  <c r="E15" i="2"/>
  <c r="D98" i="2"/>
  <c r="D15" i="2"/>
  <c r="D8" i="2" s="1"/>
  <c r="G98" i="2"/>
  <c r="E98" i="2"/>
  <c r="G127" i="2"/>
  <c r="F98" i="2"/>
  <c r="E8" i="2" l="1"/>
  <c r="E7" i="2" s="1"/>
  <c r="D7" i="2"/>
  <c r="G8" i="2"/>
  <c r="G7" i="2" s="1"/>
  <c r="F8" i="2"/>
  <c r="F7" i="2" s="1"/>
</calcChain>
</file>

<file path=xl/sharedStrings.xml><?xml version="1.0" encoding="utf-8"?>
<sst xmlns="http://schemas.openxmlformats.org/spreadsheetml/2006/main" count="590" uniqueCount="385">
  <si>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</si>
  <si>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</si>
  <si>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</si>
  <si>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</si>
  <si>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</si>
  <si>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</si>
  <si>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</si>
  <si>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</si>
  <si>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</si>
  <si>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</si>
  <si>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</si>
  <si>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</si>
  <si>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</si>
  <si>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003</t>
  </si>
  <si>
    <t>Savivaldybės valdymo programa</t>
  </si>
  <si>
    <t>003-01 (T)</t>
  </si>
  <si>
    <t>Savivaldybės gyvenimo kokybės indeksas</t>
  </si>
  <si>
    <t>vnt.</t>
  </si>
  <si>
    <t>0,80</t>
  </si>
  <si>
    <t>0,00</t>
  </si>
  <si>
    <t>Bendras savivaldybės institucijų teikiamų paslaugų indeksas (VPI)</t>
  </si>
  <si>
    <t>proc.</t>
  </si>
  <si>
    <t>76,80</t>
  </si>
  <si>
    <t>Vidutinis Savivaldybės administracijos teikiamų paslaugų vertinimas balais (iš 10 galimų)</t>
  </si>
  <si>
    <t>balai</t>
  </si>
  <si>
    <t>6,11</t>
  </si>
  <si>
    <t>Gyventojų pasitenkinimo gyvenimu Klaipėdos mieste vertinimas balais (iš 10 galimų)</t>
  </si>
  <si>
    <t>7,56</t>
  </si>
  <si>
    <t>Savivaldybės darbuotojų, per metus tobulinusių kvalifikaciją, dalis</t>
  </si>
  <si>
    <t>50,00</t>
  </si>
  <si>
    <t>Centralizuotų viešojo valdymo funkcijų skaičius Savivaldybės administracijoje ir jos pavaldumo organizacijose (viešieji pirkimai; personalo valdymas; planavimas; turto valdymas)</t>
  </si>
  <si>
    <t>4,00</t>
  </si>
  <si>
    <t>003-01-00 (TP)</t>
  </si>
  <si>
    <t>Kontrolės ir audito tarnybos finansinio, ūkinio bei materialinio aptarnavimo užtikrinimas</t>
  </si>
  <si>
    <t>003-01-01 (TP)</t>
  </si>
  <si>
    <t>Savivaldybės administracijos veiklos užtikrinimas</t>
  </si>
  <si>
    <t>003-01-01-01</t>
  </si>
  <si>
    <t>Savivaldybės tarybos ir administracijos veiklos užtikrinimas (darbo užmokestis)</t>
  </si>
  <si>
    <t>Savivaldybės administracijos darbuotojų etatų</t>
  </si>
  <si>
    <t>skaičius</t>
  </si>
  <si>
    <t>486,50</t>
  </si>
  <si>
    <t>490,00</t>
  </si>
  <si>
    <t>Savivaldybės tarybos narių</t>
  </si>
  <si>
    <t>31,00</t>
  </si>
  <si>
    <t>Savivaldybės mero komandos darbuotojų</t>
  </si>
  <si>
    <t>9,00</t>
  </si>
  <si>
    <t>6,00</t>
  </si>
  <si>
    <t>Pateikta duomenų Valstybės suteiktos pagalbos registrui (registre įregistruotos valstybės ir nereikšmingos pagalbos nuo visos suteiktos valstybės ir nereikšmingos pagalbos)</t>
  </si>
  <si>
    <t>100,00</t>
  </si>
  <si>
    <t>Į Savivaldybės erdvinių duomenų rinkinį įtrauktų planų skaičius</t>
  </si>
  <si>
    <t>2 300,00</t>
  </si>
  <si>
    <t>2 359,00</t>
  </si>
  <si>
    <t>Įgyvendintų savivaldybėms teisės aktuose nustatytų priemonių, vykdant savivaldybėms perduotą valstybinę funkciją „Dalyvavimas rengiant ir vykdant mobilizaciją, demobilizaciją, priimančios šalies paramą“, palyginti su visu teisės aktuose nustatytų priemonių skaičiumi</t>
  </si>
  <si>
    <t>Atliktų įmonių ir įstaigų, interneto svetainių, spaudos leidinių ir reklamos objektų patikrinimų skaičius</t>
  </si>
  <si>
    <t>822,00</t>
  </si>
  <si>
    <t>Parengtų ir savivaldybės interneto svetainėje paskelbtų atmintinių ir rekomendacijų skaičius</t>
  </si>
  <si>
    <t>7,00</t>
  </si>
  <si>
    <t>Socialinės paramos mokiniams išmokų administravimas (ne daugiau kaip 4 proc. nuo valstybės skiriamų lėšų)</t>
  </si>
  <si>
    <t>3,96</t>
  </si>
  <si>
    <t>Elektroniniu būdu pateiktų dokumentų dalis nuo visų gautų dokumentų dėl civilinės būklės aktų registravimo ir kitų su tuo susijusių paslaugų teikimo skaičiaus</t>
  </si>
  <si>
    <t>63,00</t>
  </si>
  <si>
    <t>72,70</t>
  </si>
  <si>
    <t>Archyvinių civilinės būklės aktų įrašų, pateiktų registro tvarkytojui, skaičius</t>
  </si>
  <si>
    <t>2 906,00</t>
  </si>
  <si>
    <t>3 313,00</t>
  </si>
  <si>
    <t>Pirminės valstybės garantuojamos teisinės pagalbos specialistų netiksliai (netinkamai) užpildytų prašymų suteikti antrinę valstybės garantuojamą teisinę pagalbą skaičius nuo visų savivaldybių parengtų prašymų suteikti antrinę teisinę pagalbą skaičiaus</t>
  </si>
  <si>
    <t>4,70</t>
  </si>
  <si>
    <t>2,80</t>
  </si>
  <si>
    <t>Savivaldybės panaudotų dotacijų dalis nuo visų savivaldybei priskirtų archyvinių dokumentų tvarkymo funkcijai atlikti skirtų asignavimų dalies</t>
  </si>
  <si>
    <t>99,88</t>
  </si>
  <si>
    <t>Finansuoti tarpinstitucinio bendradarbiavimo koordinatoriaus pareigybių skaičių savivaldybėje</t>
  </si>
  <si>
    <t>1,00</t>
  </si>
  <si>
    <t>Jaunimo reikalų koordinatoriams savivaldybėse rekomenduotų atlikti užduočių įgyvendinimas (ne mažiau kaip)</t>
  </si>
  <si>
    <t>85,00</t>
  </si>
  <si>
    <t>Asmenų su sunkia negalia, gaunčių socialinę globą, paslaugų administravimas (ne daugiau kaip 3 proc. nuo valstybės skiriamų lėšų)</t>
  </si>
  <si>
    <t>3,00</t>
  </si>
  <si>
    <t>2,98</t>
  </si>
  <si>
    <t>Laidojimo pašalpų administravimas (ne daugiau kaip 3 proc. nuo valstybės skiriamų lėšų)</t>
  </si>
  <si>
    <t>2,94</t>
  </si>
  <si>
    <t>Savivaldybėje elektroniniu būdu pateiktų gyvenamosios vietos deklaracijų dalis nuo visų pateiktų deklaracijų, ne mažiau kaip, proc.</t>
  </si>
  <si>
    <t>87,00</t>
  </si>
  <si>
    <t>Savivaldybės pasirengimo reaguoti į ekstremalias situacijas lygis (ne žemesnis kaip)</t>
  </si>
  <si>
    <t>003-01-01-0101</t>
  </si>
  <si>
    <t>Savivaldybės administracijos veiklos užtikrinimas (KMSA)</t>
  </si>
  <si>
    <t>1.1.</t>
  </si>
  <si>
    <t>1.6.</t>
  </si>
  <si>
    <t>1.3.</t>
  </si>
  <si>
    <t>003-01-01-0102</t>
  </si>
  <si>
    <t>Savivaldybės administracijos veiklos užtikrinimas (Mero komanda)</t>
  </si>
  <si>
    <t>003-01-01-0103</t>
  </si>
  <si>
    <t>Deleguotų funkcijų vykdymas (Gyventojų registro tvarkymas ir duomenų valstybės registrui teikimas)</t>
  </si>
  <si>
    <t>1.2.</t>
  </si>
  <si>
    <t>003-01-01-0104</t>
  </si>
  <si>
    <t>Deleguotų funkcijų vykdymas (Valstybinės kalbos vartojimo ir taisyklingumo kontrolė)</t>
  </si>
  <si>
    <t>003-01-01-0105</t>
  </si>
  <si>
    <t>Deleguotų funkcijų vykdymas (Savivaldybei priskirtų archyvinių dokumentų tvarkymas)</t>
  </si>
  <si>
    <t>003-01-01-0106</t>
  </si>
  <si>
    <t>Deleguotų funkcijų vykdymas (Dalyvavimas rengiant ir vykdant mobilizaciją)</t>
  </si>
  <si>
    <t>003-01-01-0107</t>
  </si>
  <si>
    <t>Deleguotų funkcijų vykdymas (Duomenų į Suteiktos valstybės pagalbos ir nereikšmingos pagalbos registrą teikimas)</t>
  </si>
  <si>
    <t>003-01-01-0108</t>
  </si>
  <si>
    <t>Deleguotų funkcijų vykdymas (Valstybės garantuojamos pirminės teisinės pagalbos teikimas)</t>
  </si>
  <si>
    <t>003-01-01-0109</t>
  </si>
  <si>
    <t>Deleguotų funkcijų vykdymas (Gyvenamosios vietos deklaravimo duomenų ir gyvenamosios vietos neturinčių asmenų apskaitos duomenų tvarkymas)</t>
  </si>
  <si>
    <t>003-01-01-0110</t>
  </si>
  <si>
    <t>Deleguotų funkcijų vykdymas (Savivaldybei priskirtos valstybinės žemės ir kito valstybės turto valdymo, naudojimo ir disponavimo juo patikėjimo teise užtikrinimas)</t>
  </si>
  <si>
    <t>003-01-01-0111</t>
  </si>
  <si>
    <t>Deleguotų funkcijų vykdymo administravimas (Asmenims su sunkia negalia teikiamų socialinės globos paslaugų administravimas)</t>
  </si>
  <si>
    <t>003-01-01-0112</t>
  </si>
  <si>
    <t>Deleguotų funkcijų vykdymo administravimas (Socialinės paramos mokiniams administravimas)</t>
  </si>
  <si>
    <t>003-01-01-0113</t>
  </si>
  <si>
    <t>Deleguotų funkcijų vykdymo administravimas (Savivaldybių patvirtintoms užimtumo programoms įgyvendinti)</t>
  </si>
  <si>
    <t>003-01-01-0114</t>
  </si>
  <si>
    <t>Deleguotų funkcijų vykdymas (Būsto nuomos mokesčio daliai kompensuoti)</t>
  </si>
  <si>
    <t>003-01-01-0115</t>
  </si>
  <si>
    <t>Deleguotų funkcijų vykdymo administravimas (Laidojimo pašalpų administravimas)</t>
  </si>
  <si>
    <t>003-01-01-0116</t>
  </si>
  <si>
    <t>Deleguotų funkcijų vykdymas (Jaunimo politikos įgyvendinimo funkcijai)</t>
  </si>
  <si>
    <t>003-01-01-0117</t>
  </si>
  <si>
    <t>Deleguotų funkcijų vykdymas (Civilinės būklės aktų registravimas)</t>
  </si>
  <si>
    <t>003-01-01-0118</t>
  </si>
  <si>
    <t>Deleguotų funkcijų vykdymas (Civilinės saugos organizavimas)</t>
  </si>
  <si>
    <t>003-01-01-0119</t>
  </si>
  <si>
    <t>Deleguotų funkcijų vykdymas (Tarpinstitucinio bendradarbiavimo koordinatoriaus funkcijoms vykdyti)</t>
  </si>
  <si>
    <t>003-01-01-0120</t>
  </si>
  <si>
    <t>Deleguotų funkcijų vykdymas (Savivaldybės erdvinių duomenų rinkinio tvarkymas)</t>
  </si>
  <si>
    <t>003-01-01-0121</t>
  </si>
  <si>
    <t>Deleguotų funkcijų vykdymas (Akredituotai vaikų dienos socialinei priežiūrai organizuoti, teikti ir administruoti)</t>
  </si>
  <si>
    <t>003-01-01-0122</t>
  </si>
  <si>
    <t>Dotacija Asmeninei pagalbai teikti ir administruoti</t>
  </si>
  <si>
    <t>003-01-01-0123</t>
  </si>
  <si>
    <t>Deleguotų funkcijų vykdymo administravimas (Kompensacijų nepriklausomybės gynėjams administravimas</t>
  </si>
  <si>
    <t>003-01-01-0124</t>
  </si>
  <si>
    <t>Dotacija Būsto pritaikymas neįgaliesiems</t>
  </si>
  <si>
    <t>003-01-01-0125</t>
  </si>
  <si>
    <t>Dotacija kompensacijų už būsto suteikimą užsieniečiams, pasitraukusiems iš Ukrainos dėl Rusijos federacijos karinių veiksmų Ukrainoje, mokėjimams vykdymui</t>
  </si>
  <si>
    <t>003-01-01-0126</t>
  </si>
  <si>
    <t>Dotacija Vienkartinių išmokų įsikurti gyvenamojoje vietoje savivaldybės teritorijoje ir (ar) mėnesinių kompensacijų vaiko ugdymo pagal ikimokyklinio ar priemokyklinio ugdymo programą administruoti</t>
  </si>
  <si>
    <t>003-01-01-0127</t>
  </si>
  <si>
    <t>Dotacija Akredituotai socialinei reabilitacijai neįgaliesiems bendruomenėje administruoti</t>
  </si>
  <si>
    <t>003-01-01-0128</t>
  </si>
  <si>
    <t>Savivaldybės administracijos veiklos užtikrinimas (Tarybos nariai)</t>
  </si>
  <si>
    <t>003-01-01-0129</t>
  </si>
  <si>
    <t>Deleguotų funkcijų vykdymas (Savivaldybėms priskirtos ir perduotos valstybinės žemės miestų ir miestelių administracinėse ribose valdymui, naudojimui ir disponavimui ja patikėjimo teise užtikrinti)</t>
  </si>
  <si>
    <t>003-01-01-0130</t>
  </si>
  <si>
    <t>Dotacija neįgaliųjų reikalų koordinatorių veiklai finansuoti</t>
  </si>
  <si>
    <t>003-01-01-0131</t>
  </si>
  <si>
    <t>Dotacija laikino atokvėpio paslaugų administravimui</t>
  </si>
  <si>
    <t>003-01-01-02</t>
  </si>
  <si>
    <t>Išnuomota elektromobilių</t>
  </si>
  <si>
    <t>Išnuomota autotransporto priemonių</t>
  </si>
  <si>
    <t>5,00</t>
  </si>
  <si>
    <t>Išsiųsta laiškų</t>
  </si>
  <si>
    <t>tūkst. vnt.</t>
  </si>
  <si>
    <t>21,60</t>
  </si>
  <si>
    <t>Įsigyta inventoriaus</t>
  </si>
  <si>
    <t>130,00</t>
  </si>
  <si>
    <t>Išsinuomota ir užpildyta stelažų dokumentų saugojimui (archyvo veiklai)</t>
  </si>
  <si>
    <t>m</t>
  </si>
  <si>
    <t>1 417,00</t>
  </si>
  <si>
    <t>Socialinės paramos skyriaus ir Klientų aptarnavimo centro patalpų nuomos vykdymas</t>
  </si>
  <si>
    <t>003-01-01-03</t>
  </si>
  <si>
    <t>Ekstremaliųjų situacijų ir (arba) įvykių prevencija</t>
  </si>
  <si>
    <t>600,00</t>
  </si>
  <si>
    <t>Eksploatuojama akustinių sirenų</t>
  </si>
  <si>
    <t>18,00</t>
  </si>
  <si>
    <t>Užtikrinta generatorių priežiūra ir saugojimas</t>
  </si>
  <si>
    <t>2,00</t>
  </si>
  <si>
    <t>003-01-01-04</t>
  </si>
  <si>
    <t>Savivaldybės darbuotojai, tobulinę kvalifikaciją</t>
  </si>
  <si>
    <t>Atliktas savivaldybės darbuotojų mikroklimato tyrimas</t>
  </si>
  <si>
    <t>Apdrausta sveikatos draudimu darbuotojų</t>
  </si>
  <si>
    <t>440,00</t>
  </si>
  <si>
    <t>Įsigyta pretendentų pritraukimo į viešųjų ir biudžetinių įstaigų darbo pozicijas paslaugų dalis</t>
  </si>
  <si>
    <t>90,00</t>
  </si>
  <si>
    <t>Įsigyta konsultacijų savivaldybės veiklos organizavimo klausimais paslaugų</t>
  </si>
  <si>
    <t>003-01-01-05</t>
  </si>
  <si>
    <t>Viešųjų ryšių plėtojimas (gyventojų apklausos, nuomonių tyrimai,  informacijos sklaida žiniasklaidos priemonėse, savivaldybės skelbimų publikavimas socialiniuose tinkluose)</t>
  </si>
  <si>
    <t>Įsigyta socialinės reklamos mieste paslaugų</t>
  </si>
  <si>
    <t>Transliuota radijo reportažų</t>
  </si>
  <si>
    <t>tūkst. sek.</t>
  </si>
  <si>
    <t>56,00</t>
  </si>
  <si>
    <t>Sukurta ir transliuota vaizdo reportažų viešinant informaciją apie savivaldybės veiklą</t>
  </si>
  <si>
    <t>30,00</t>
  </si>
  <si>
    <t>45,00</t>
  </si>
  <si>
    <t>Dienraščių, kuriuose perkami spaudos plotai</t>
  </si>
  <si>
    <t>Suorganizuota renginių</t>
  </si>
  <si>
    <t>003-01-01-06</t>
  </si>
  <si>
    <t>Atstovavimo teismuose ir teismų sprendimų vykdymo organizavimas bei teismo išlaidų apmokėjimas</t>
  </si>
  <si>
    <t>Per ataskaitinį laikotarpį užbaigtų bylų</t>
  </si>
  <si>
    <t>334,00</t>
  </si>
  <si>
    <t>003-01-01-07</t>
  </si>
  <si>
    <t>Daugiabučių gyvenamųjų namų žemės nuomos mokesčio paskirstymo ir administravimo paslaugos pirkimas</t>
  </si>
  <si>
    <t>Namų administratorių, teikiančių paslaugas</t>
  </si>
  <si>
    <t>003-01-01-08</t>
  </si>
  <si>
    <t>Seniūnaičių mokymai ir išmokų seniūnaičiams mokėjimas</t>
  </si>
  <si>
    <t>Seniūnaičių, atstovaujančių miestui</t>
  </si>
  <si>
    <t>36,00</t>
  </si>
  <si>
    <t>003-01-01-09</t>
  </si>
  <si>
    <t>Civilinės atsakomybės draudimo įsigijimas</t>
  </si>
  <si>
    <t>Įsigytas valstybės tarnautojų ir darbuotojų, dirbančių pagal darbo sutartis, atsakomybės draudimas</t>
  </si>
  <si>
    <t>003-01-01-10</t>
  </si>
  <si>
    <t>Duomenų apsaugos pareigūno paslaugų centralizuotas teikimas savivaldybės biudžetinėms įstaigoms</t>
  </si>
  <si>
    <t>Biudžetinės įstaigos, turinčios duomenų apsaugos paslaugas</t>
  </si>
  <si>
    <t>003-01-01-11</t>
  </si>
  <si>
    <t>Užsienio kilmės Lietuvos gyventojų koordinatorių pareigybių skaičius savivaldybėje, vnt.</t>
  </si>
  <si>
    <t>003-01-02 (TP)</t>
  </si>
  <si>
    <t>Mero reprezentacinių priemonių vykdymas (Mero  fondo naudojimas)</t>
  </si>
  <si>
    <t>003-01-02-01</t>
  </si>
  <si>
    <t>Mero fondas (Tarybos veiklos skyrius) (iki 2025-01-01 Mero reprezentacinių priemonių vykdymas (Mero  fondo naudojimas))</t>
  </si>
  <si>
    <t>003-01-02-02</t>
  </si>
  <si>
    <t>Mero fondas</t>
  </si>
  <si>
    <t>003-01-03 (TP)</t>
  </si>
  <si>
    <t>Dalyvavimas vietinių ir tarptautinių organizacijų veikloje</t>
  </si>
  <si>
    <t>003-01-03-01</t>
  </si>
  <si>
    <t>Dalyvio mokestis už narystę Lietuvoje veikiančiose asociacijose</t>
  </si>
  <si>
    <t>Lietuvoje veikiančių asociacijų, kurių narė yra savivaldybė, skaičius (Lietuvos savivaldybių asociacija – LSA, Klaipėdos miesto integruotų investicijų teritorijos vietos veiklos grupė – VVG, Naujoji Klaipėdos žuvininkystės vietos veiklos grupė – ŽVVG, asociacija „Klaipėdos regionas“)</t>
  </si>
  <si>
    <t>Suorganizuota konferencija</t>
  </si>
  <si>
    <t>003-01-03-02</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</si>
  <si>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</si>
  <si>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Tarptautinių organizacijų, kurių narė yra Klaipėdos miesto savivaldybė</t>
  </si>
  <si>
    <t>8,00</t>
  </si>
  <si>
    <t>Dalyvauta tarptautinių organizacijų veikloje, tarptautiniuose ir miestų partnerių organizuojamuose renginiuose</t>
  </si>
  <si>
    <t>kartai per metus</t>
  </si>
  <si>
    <t>22,00</t>
  </si>
  <si>
    <t>35,00</t>
  </si>
  <si>
    <t>Išversta į užsienio kalbas tarptautinio bendradarbiavimo dokumentų</t>
  </si>
  <si>
    <t>psl. sk.</t>
  </si>
  <si>
    <t>210,00</t>
  </si>
  <si>
    <t>453,22</t>
  </si>
  <si>
    <t>003-01-03-03</t>
  </si>
  <si>
    <t>Užsienio delegacijų priėmimų organizavimas</t>
  </si>
  <si>
    <t>Organizuota užsienio delegacijų priėmimų ir  pristatymų apie Klaipėdos miestą</t>
  </si>
  <si>
    <t>10,00</t>
  </si>
  <si>
    <t>003-01-03-04</t>
  </si>
  <si>
    <t>Dalyvavimas ES projekto „DivAirCity“ miestų bendradarbiavimo programoje</t>
  </si>
  <si>
    <t>Dalyvauta „DivAirCity“ projekto miestų bendradarbiavimo programos renginiuose</t>
  </si>
  <si>
    <t>003-01-04 (TP)</t>
  </si>
  <si>
    <t>Paskolų grąžinimas ir palūkanų mokėjimas</t>
  </si>
  <si>
    <t>003-01-04-01</t>
  </si>
  <si>
    <t>Paskolų grąžinimas</t>
  </si>
  <si>
    <t>Pasirašytų paskolų sutarčių</t>
  </si>
  <si>
    <t>003-01-04-02</t>
  </si>
  <si>
    <t>Palūkanų mokėjimas</t>
  </si>
  <si>
    <t>003-01-05 (TP)</t>
  </si>
  <si>
    <t>Savivaldybės mero rezervas</t>
  </si>
  <si>
    <t>003-01-05-01</t>
  </si>
  <si>
    <t>003-01-06 (TP)</t>
  </si>
  <si>
    <t>Valstybės deleguotų funkcijų vykdymas: žemės ūkio priemonių vykdymas</t>
  </si>
  <si>
    <t>003-01-06-01</t>
  </si>
  <si>
    <t>Vykdoma sutarčių su Klaipėdos rajono savivaldybe</t>
  </si>
  <si>
    <t>Užtikrinti Vietos savivaldos įstatyme numatytų 7 valstybės deleguotų žemės ūkio funkcijų vykdymą</t>
  </si>
  <si>
    <t>003-02 (T)</t>
  </si>
  <si>
    <t>Elektroninių paslaugų dalis nuo bendro Savivaldybės administracijos teikiamų administracinių paslaugų skaičiaus</t>
  </si>
  <si>
    <t>70,00</t>
  </si>
  <si>
    <t>003-02-01 (TP)</t>
  </si>
  <si>
    <t>Kompiuterinės, programinės įrangos, organizacinės technikos ir licencijų įsigijimas, eksploatavimas</t>
  </si>
  <si>
    <t>003-02-01-01</t>
  </si>
  <si>
    <t>Kompiuterinės, programinės įrangos, organizacinės technikos bei licencijų įsigijimas, eksploatavimas</t>
  </si>
  <si>
    <t>Eksploatuojama kompiuterių</t>
  </si>
  <si>
    <t>460,00</t>
  </si>
  <si>
    <t>Įsigyta kompiuterinės technikos</t>
  </si>
  <si>
    <t>Įsigyta organizacinės technikos</t>
  </si>
  <si>
    <t>Prižiūrėta programinės įrangos</t>
  </si>
  <si>
    <t>20,00</t>
  </si>
  <si>
    <t>Įdiegta naujų informacinių sistemų</t>
  </si>
  <si>
    <t>Robotizuota ar automatizuota veiklos procesų</t>
  </si>
  <si>
    <t>Išplatinta Klaipėdiečio kortelių</t>
  </si>
  <si>
    <t>003-03 (T)</t>
  </si>
  <si>
    <t>Skambučių centro sistemos teikiamų paslaugų būdai</t>
  </si>
  <si>
    <t>003-03-01 (TP)</t>
  </si>
  <si>
    <t>Savivaldybės administracijos veiklos valdymo tobulinimas</t>
  </si>
  <si>
    <t>003-03-01-01</t>
  </si>
  <si>
    <t>Bendro klientų aptarnavimo centro paslaugų paketo sukūrimas ir įdiegimas</t>
  </si>
  <si>
    <t>Sukurtas ir įdiegtas skambučių centro paslaugų paketas</t>
  </si>
  <si>
    <t>003-03-01-02</t>
  </si>
  <si>
    <t>Juridinio asmens, atsakingo už investicijų projektų valdymą, steigimas</t>
  </si>
  <si>
    <t>Pradėjęs funkcionuoti juridinis asmuo</t>
  </si>
  <si>
    <t>003-04 (T)</t>
  </si>
  <si>
    <t>Savivaldybės administracijos veiklai naudojamų  pastatų skaičius</t>
  </si>
  <si>
    <t>003-04-01 (TP)</t>
  </si>
  <si>
    <t>Savivaldybės administracijos pastatų ir patalpų remontas</t>
  </si>
  <si>
    <t>003-04-01-01</t>
  </si>
  <si>
    <t>Pastatų, kuriuose atlikti remonto darbai</t>
  </si>
  <si>
    <t>003-04-02 (PP)</t>
  </si>
  <si>
    <t>Naujo administracinio pastato su klientų aptarnavimo centru statyba</t>
  </si>
  <si>
    <t>003-04-02-01</t>
  </si>
  <si>
    <t>1.</t>
  </si>
  <si>
    <t>Savivaldybės biudžetas (įskaitant skolintas lėšas)</t>
  </si>
  <si>
    <t>savivaldybės biudžeto lėšos (nuosavos, be ankstesnių metų likučio)</t>
  </si>
  <si>
    <t>Lietuvos Respublikos valstybės biudžeto dotacijos</t>
  </si>
  <si>
    <t>pajamų įmokos ir kitos pajamos</t>
  </si>
  <si>
    <t>ankstesnių metų likučiai</t>
  </si>
  <si>
    <t>IŠ VISO programai finansuoti pagal finansavimo šaltinius:</t>
  </si>
  <si>
    <t xml:space="preserve">003 SAVIVALDYBĖS VALDYMO PROGRAMA </t>
  </si>
  <si>
    <t>2025 m.:</t>
  </si>
  <si>
    <t xml:space="preserve">2025 m.: </t>
  </si>
  <si>
    <t>2025 m.: Tokių paslaugų poreikio nebuvo.</t>
  </si>
  <si>
    <t>2025 m.: 2025-02-24 pasirašyta paslaugų sutartis.</t>
  </si>
  <si>
    <t>2025 m.: Sudarytos sutartys  iki 2027 m. 11 mėn. su namų administratoriais: ataskaitiniu laikotarpiu žemės nuomos mokesčio paskirstymą daugiabučių namų butų savininkams pagal skyriaus pateiktas deklaracijas vykdė 7 namų valdų administratoriai. Šios paslaugos įsigijimas reikalingas, nes tik namų valdų administratoriai turi galimybę paskirstyti daugiabučiam namui apskaičiuotą žemės nuomos mokesčio sumą kiekvienam buto savininkui, atsižvelgiant į jo būsto plotą.</t>
  </si>
  <si>
    <t>2025 m.: 2025-12-09 pasirašyta paslaugų sutartis Nr. J9-3302 dėl draudimo paslaugų įsigijimo. Draudimo apsauga galioja iki  2026-12-22.</t>
  </si>
  <si>
    <t xml:space="preserve">2025 m.: Dalyvauta 35 renginiuose. </t>
  </si>
  <si>
    <t>2025 m.: Per I ketv. išversta 279,24 lapai; per II ketv. – 65,31 lapai; III ketv. –  45,07 lapai; IV ketv. – 63,6 lapai.</t>
  </si>
  <si>
    <t xml:space="preserve"> 2025 M. VEIKLOS PLANO ĮVYKDYMO ATASKAITA </t>
  </si>
  <si>
    <t>2025 m.: 2025 m. panaikintos 2 elektroninės paslaugos ir 3 paprastos. 2025 m. buvo sukurtos 5 elektroninės paslaugos ir 3 paprastos paslaugos.</t>
  </si>
  <si>
    <r>
      <t xml:space="preserve">Asignavimų valdytoja </t>
    </r>
    <r>
      <rPr>
        <sz val="12"/>
        <rFont val="Times New Roman"/>
        <family val="1"/>
        <charset val="186"/>
      </rPr>
      <t>– Klaipėdos miesto savivaldybės administracija.</t>
    </r>
  </si>
  <si>
    <t>faktiškai įvykdyta</t>
  </si>
  <si>
    <t>–</t>
  </si>
  <si>
    <t>(pagal planą arba geriau);</t>
  </si>
  <si>
    <t>iš dalies įvykdyta</t>
  </si>
  <si>
    <t>(blogiau, nei planuota);</t>
  </si>
  <si>
    <t>tapo neaktualiomis</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</si>
  <si>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</si>
  <si>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</si>
  <si>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</si>
  <si>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</si>
  <si>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</si>
  <si>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2025 m.: IV ketv. atliktas  Klaipėdos miesto savivaldybės administracijos vidinis mikroklimato tyrimas, siekiant įvertinti, kaip darbuotojai jaučiasi darbe, kaip jie vertina įstaigą, kokius aspektus reikėtų tobulinti, darbuotojus motyvuojančius veiksnius.</t>
  </si>
  <si>
    <t>2025 m.: III ketv. sudaryta sveikatos draudimo sutartis, galiojimo laikotarpis nuo 2025-09-15 iki 2026-09-14. Apdraustųjų skaičius draudimo poliso pradžioje – 398,  IV ketv.pabaigoje – 450 darbuotojų.</t>
  </si>
  <si>
    <t>Žmogiškųjų išteklių valdymo tobulinimas ir motyvacinių priemonių įgyvendinimas</t>
  </si>
  <si>
    <t xml:space="preserve">Savivaldybės tarybos ir administracijos veiklos užtikrinimas </t>
  </si>
  <si>
    <t>2025 m.: 1. Jūros šventės eisena bei korporatyvinis renginys po jos. 
2. Tarptautinis žuvienės virimo čempionatas Rusnėje.
3. Savivaldos dienos minėjimas.
4. Metų pabaigos renginys savivaldybės darbuotojams.
5. Kalėdinė šventė darbuotojų vaikams.</t>
  </si>
  <si>
    <t>(nutrauktos sutartys, vykdymas perkeltas vėlesniam laikotarpiui);</t>
  </si>
  <si>
    <t>neįvykdyta</t>
  </si>
  <si>
    <t>(nepasiekta planuota reikšmė).</t>
  </si>
  <si>
    <t xml:space="preserve"> 003 SAVIVALDYBĖS VALDYMO  PROGRAMOS</t>
  </si>
  <si>
    <t xml:space="preserve">KLAIPĖDOS MIESTO SAVIVALDYBĖS </t>
  </si>
  <si>
    <t>2025 M. ĮVYKDYMO ATASKAITA</t>
  </si>
  <si>
    <t>2025 m. SVP 003 Savivaldybės valdymo programos įvykdymas</t>
  </si>
  <si>
    <t>2025 m.: 2024 m. duomenys.</t>
  </si>
  <si>
    <t xml:space="preserve">2025 m.: 2023 m. tyrimas. </t>
  </si>
  <si>
    <t>2025 m.: 2017-12-20 sutartis Nr. J9-2850 (10 metų).</t>
  </si>
  <si>
    <t>2025 m.: 2025-01-13 Danijos Karalystės ambasadoriaus vizitas; 2. 2025-02-14 Vokietijos verslininkų delegacijos vizitas; 3. 2025-03-28 Ukrainos Mikolajyvo miesto delegacijos vizitas; 4. 2025-05-19 Estijos Respublikos ambasadorės vizitas; 5. 2025-05-20 Lenkijos Respublikos laikinojo reikalų patikėtinio vizitas; 6. 2025-06-10 Moldovos Respublikos ambasadoriaus vizitas; 7. 2025-07-23-27 Elbingo miesto mero vizitas; 8. 2025-08-15-18 Manheimo miesto delegacijos vizitas; 9. 2025-11-19-21 Hamburgo politikos ir verslo delegacijos vizitas; 10. 2025-12-15 Izraelio ambasadorės vizitas.</t>
  </si>
  <si>
    <t>2025 m.: 2025 m. vyko pirkimo procedūros, 2026-01-07 pasirašyta sutartis Nr. J9-14. Įsigyta 100 vnt.  kompiuterinės technikos.</t>
  </si>
  <si>
    <r>
      <rPr>
        <b/>
        <sz val="12"/>
        <rFont val="Times New Roman"/>
        <family val="1"/>
        <charset val="186"/>
      </rPr>
      <t>Programą vykdė:</t>
    </r>
    <r>
      <rPr>
        <sz val="12"/>
        <rFont val="Times New Roman"/>
        <family val="1"/>
        <charset val="186"/>
      </rPr>
      <t xml:space="preserve"> Administravimo departamento Aprūpinimo skyrius, Civilinės saugos ir mobilizacijos skyrius, Kibernetinio saugumo ir IT skyrius, Dokumentų valdymo skyrius; Finansų skyrius; Turto valdymo skyrius; Apskaitos skyrius; Strateginio planavimo skyrius; Kultūros, sporto ir turizmo departamento Turizmo skyrius,  Sporto, jaunimo ir bendruomeninių reikalų skyrius; Teisės ir personalo skyrius; Komunikacijos ir rinkodaros skyrius; Tarybos veiklos ir bendradarbiavimo skyrius; Miesto vystymo ir priežiūros departamento Statinių administravimo skyrius; duomenų apsaugos pareigūnas. </t>
    </r>
  </si>
  <si>
    <r>
      <rPr>
        <b/>
        <sz val="12"/>
        <rFont val="Times New Roman"/>
        <family val="1"/>
        <charset val="186"/>
      </rPr>
      <t xml:space="preserve">Iš 2025 m. </t>
    </r>
    <r>
      <rPr>
        <sz val="12"/>
        <rFont val="Times New Roman"/>
        <family val="1"/>
        <charset val="186"/>
      </rPr>
      <t xml:space="preserve">planuotų įvykdyti 25 priemonių ir papriemonių (kurioms patvirtinti / skirti asignavimai): </t>
    </r>
  </si>
  <si>
    <t>2025 m.:  2022-07-11 sutartis Nr. J9-2152.</t>
  </si>
  <si>
    <t>2025 m.: Per 2025 m. iš viso sukurta 10380 vnt. naujų paskyrų, iš jų fizinių – 5653 vnt.</t>
  </si>
  <si>
    <t>Uždavinys: Organizuoti savivaldybės veiklos bendrųjų funkcijų vykdymą</t>
  </si>
  <si>
    <t xml:space="preserve">Uždavinys: Diegti Savivaldybės administracijoje modernias informacines sistemas ir plėsti elektroninių paslaugų spektrą                </t>
  </si>
  <si>
    <t>Uždavinys: Gerinti gyventojų aptarnavimo kokybę, diegiant pažangius vadybos principus</t>
  </si>
  <si>
    <t xml:space="preserve">Uždavinys: Gerinti gyventojų aptarnavimo ir darbuotojų darbo sąlygas Savivaldybės administracijoje                </t>
  </si>
  <si>
    <t xml:space="preserve">2025 m. nebuvo apsispręsta steigti naujo juridinio asmens, nagrinėtos galimybės funkcijas suteikti esamiems savivaldybės sistemoje veikiantiems juridiniams asmenims. </t>
  </si>
  <si>
    <t>Poveikio / Produkto</t>
  </si>
  <si>
    <t>Projekto „Užsienio kilmės Lietuvos gyventojų integracijos procesų koordinavimo plėtra Lietuvos Respublikos savivaldybėse“ įgyvendinimas</t>
  </si>
  <si>
    <t>2025 m.: www.teisis.lt duomenimis, padėta užpildyti 555 prašymai antrinei teisinei pagalbai gauti. 448 buvo patvirtinti, 12 –  nagrinėjami, 80 – atšaukti arba atmesti. Prašymai atšaukiami dėl paties asmens kaltės, kai asmuo nuslepia gautas pajamas, jo prašymu arba atmetami dėl kitų priežasčių, nebūtinai dėl netikslaus užpildymo. Netiksliai užpildytų prašymų – 15.</t>
  </si>
  <si>
    <t>2025 m.: KMSA vykdo 85 proc. jaunimo reikalų koordinatoriams pavestų užduočių.</t>
  </si>
  <si>
    <t xml:space="preserve">2025 m.: 2025 metų elektroniniu būdu pateiktos  12 765 deklaracijos (atvykimo į Lietuvos Respubliką deklaracijos ir išvykimo iš Lietuvos Respublikos deklaracijos), ne elektroniniu būdu – 8684 deklaracijos.
</t>
  </si>
  <si>
    <t>2025 m.: 2023-09-28 sutartis Nr. J9-2922 (Mero veiklai), 2024-05-20 sutartis Nr. J9-1512 (3 automob. vadovų ir darbuotojų veiklai ir komandiruotėms), 2024-04-30 sutartis Nr. J9-1368 (mikroautobusas KMSA veiklai).</t>
  </si>
  <si>
    <t>2025 m.: Paslaugas teikia UAB „Samus“.</t>
  </si>
  <si>
    <t>2025 m.: 5 diktofonai, 6 mikrobangų krosnelės, 1 rankinis dulkių siurblys (į archyvą), 6 el. virduliai, 4 el. šildytuvai, 1 šaldytuvas, 7 stelažai, 5 metalinės lentynos, 17 biuro kėdžių, 1 magnetinė lenta, 40 spintų, 1 automatinis dokumentų naikiklis, 6 kavos virimo aparatai, automatiniai kiemo vartai, 1 ilgintuvas ritėje su įžeminimu IP44, 1 siurblys nešvariam vandeniui 20000 „Aquasensor“, 1 atrama kojoms, 2 šildytuvai MILL, 30 m kabelis 5x16 gum., 4 magnetinės lentos, 15 lankytojo kėdžių, 1 švaraus vandens siurblys „Kärcher“, 1 alkotesteris su antgaliais.</t>
  </si>
  <si>
    <t>2025 m.: I ketv. kvalifikaciją tobulino 35 darbuotojai (8 proc. visų darbuotojų), įvyko 9 kvalifikacijos kėlimo mokymai. II ketv.
kvalifikaciją tobulino 95 darbuotojai (19 proc. visų darbuotojų), įvyko 28 kvalifikacijos kėlimo mokymai. III ketv. kvalifikaciją tobulino 68 darbuotojai (15 proc. visų darbuotojų), įvyko 20 kvalifikacijos kėlimo mokymų. IV ketv. kvalifikaciją tobulino 122 darbuotojai (27 proc. visų darbuotojų), įvyko 51 kvalifikacijos kėlimo mokymai.</t>
  </si>
  <si>
    <t>2025 m.: Pretendentų pritraukimo į viešųjų ir biudžetinių įstaigų darbo pozicijas paslaugoms skirta 15 tūkst. Eur. Įsigyta 50 darbo skelbimų publikavimo paslauga 12 mėn. Rodiklis nepasiektas, nes nebuvo poreikio.</t>
  </si>
  <si>
    <t>2025 m.:  I ketv. užbaigtos 123 bylos; II ketv. užbaigtos 84 bylos; III ketv. užbaigta 60 bylų; IV ketv. užbaigtos 67 bylos. (Skaičius nurodytas remiantis EPP (Lietuvos teismų elektroninių paslaugų portalas) sistemos duomenimis.) Bylose Klaipėdos miesto savivaldybė ir Klaipėdos miesto savivaldybės administracija buvo ieškove / pareiškėja, atsakove ar trečiuoju asmeniu.</t>
  </si>
  <si>
    <t>2025 m.:  Lietuvoje veikiančių asociacijų, kurių narė yra Klaipėdos miesto savivaldybė, yra 4: Lietuvos savivaldybių asociacija, Klaipėdos miesto integruotų investicijų teritorijos vietos veiklos grupė, Naujoji Klaipėdos žuvininkystės vietos veiklos grupė ir asociacija „Klaipėdos regionas“ (iki 2026 m. sausio 1 d.) .</t>
  </si>
  <si>
    <t>2025 m.: Klaipėdos pilies konferencijų salėje įvyko konferencija „Kaip išnaudoti jūrinį ekonomikos ir energetikos potencialą? Nuo mažųjų uostelių iki nacionalinio saugumo“, kurią bendru susitarimu organizavo Lietuvos buriuotojų sąjunga, Klaipėdos, Neringos ir Palangos miestai ir Klaipėdos rajono savivaldybė. Konferencija subūrė aukščiausius valstybės pareigūnus, savivaldybių merus, verslo ir energetikos ekspertus, pajūrio ir Lietuvos verslo atstovus, mokslininkus, vietines bendruomenes, kurios metu buvo diskutuojama, kaip galima išnaudoti jūrinį ekonomikos ir energetikos potencialą, vystyti mažuosius uostus ir stiprinti nacionalinį saugumą.</t>
  </si>
  <si>
    <t>2025 m.: I ketvirtį apmokėti narystės mokesčiai: Cruise Baltic – 8603,75 Eur; Istorinių miestų lygai – 100 dol., Žydų kultūros paveldo Europoje asociacijai – 200 Eur, II ketv. narystės mokesčiai mokami nebuvo, III ketv. gauta informacija, kad organizacija ECAD nutraukia veiklą. III ketv. apmokėti narystės mokesčiai: Baltijos miestų sąjungai – 3900 Eur; Eurocities – 4870 Eur; KIMO International – 1979,25 Eur. IV ketv. apmokėti narystės mokesčiai: Cruise Baltic – 5020 Eur; Baltic Sail – 5000 Eur.</t>
  </si>
  <si>
    <t xml:space="preserve">2025 m.: 1. 2025-02-20 dalyvauta nuotoliniame susitikime apie „DivAirCity“ projekto miestų programėlę; 2. 2025-02-24 nuotolinis susitikimas dėl vizito į Orhusą; 3. 2025-04-01-03 dalyvavimas projekto partnerių programos dalyvių susitikime Orhuse, Danijoje; 4. 2025-04-16 nuotolinis susitikimas apie gamta paremtų sprendimų miestuose gerąsias praktikas; 5. 2025-05-05 nuotolinis susitikimas dėl įtraukiojo poveikio vertinimo; 6. 2025-05-15 nuotolinis susitikimas dėl dalyvavimo panelinėje diskusijoje; 7. 2025-05-19-22 „DivAirCity“ baigiamasis renginys Valensijoje, Ispanijoje.
</t>
  </si>
  <si>
    <t>2025 m.: 2025-06-11 pasirašyta nauja paskolos sutartis Nr. J9-1835 investicijų projektams finansuoti. Šiuo metu galioja 5 pasirašytos paskolų sutartys: 2021-05-13 Nr. J9-1283; 2022-06-07 Nr. J9-1805; 2023-05-09 Nr. J9-1782; 2024-06-13 Nr. J9-1703, 2025-06-11 Nr. J9-1835.</t>
  </si>
  <si>
    <t>2025 m.: 2025 m. įdiegtos:
- pagalvės mokesčio informacinė sistema, užtikrinanti skaidrų mokesčio apskaitos ir surinkimo procesą;  
- informacinė sistema, skirta centralizuotam asmenų, laukiančių socialinių paslaugų socialinių paslaugų įstaigose, eilių valdymui, leidžianti efektyviau koordinuoti paslaugų teikimą ir mažinti laukimo trukmę;
- paraiškų teikimo bei vertinimo informacinė sistema, sudaranti sąlygas gyventojams patogiau ir greičiau teikti paraiškas ir vertintojams vertinti.
Įsigyti duomenų surinkimo, saugojimo ir analizės informacinę sistemą buvo atsisakyta, 2025-02-12 įsakymu Nr. AD1-108 šio pirkimo procedūros nutrauktos.</t>
  </si>
  <si>
    <t>2025 m.: 1. Deklaruotos gyvenamosios vietos pažymų parengimas.
2. Sąskaitų traukimas iš tiekėjų savitarnų.
3. Suteiktų socialinių paslaugų aktų tikrinimo robotizavimas.
4. Renginių leidimų registravimas „Avilyje“ ir perdavimas per API į LIS.
5. Registrų informacijos traukimas pagal „Excel“ faile nurodytą informaciją (Soc. parama, SPIS).</t>
  </si>
  <si>
    <t>2025 m.: Skambučių centro paslaugų sistema neįdiegta.</t>
  </si>
  <si>
    <t>2025 m.: IV ketv. paruošta techninė specifikacija Skambučių centro paslaugų paketo įsigijimui. Dėl Bendrojo ir Klientų aptarnavimo skyrių reorganizacijos pirkimo vykdymas uždelstas. 2026 m. I ketv. atliktas pirkimas, įgyvendinimas planuojamas II ketv.</t>
  </si>
  <si>
    <r>
      <t xml:space="preserve">2025 m.: 1. Sutvarkytas pastato Turgaus g. 21 fasadas į Tiltų gatvę. Atlikta darbų už 18,0 tūkst. Eur sumą. Piešinio atkūrimo darbus neatlygintinai atlikti pasisiūlė Lietuvos jūrų krovos kompanijų asociacija.
</t>
    </r>
    <r>
      <rPr>
        <i/>
        <sz val="10"/>
        <color rgb="FF000000"/>
        <rFont val="Times New Roman"/>
        <family val="1"/>
        <charset val="186"/>
      </rPr>
      <t xml:space="preserve">2. Dėl pastato S. Šimkaus g. 11: </t>
    </r>
    <r>
      <rPr>
        <sz val="10"/>
        <color rgb="FF000000"/>
        <rFont val="Times New Roman"/>
        <family val="1"/>
        <charset val="186"/>
      </rPr>
      <t xml:space="preserve">
– atlikta  administracinės paskirties pastato paprastojo remonto projekto korektūra, parengta A laida. Projekte atskirai išskirti stogo dalies darbai, numatant, kad bus pasiekta A energinė klasė;
– stogo paprastojo remonto darbų sutartis pasirašyta 2025-04-14. Sutarties vertė – 182,4 tūkst. Eur. 2025-08-26 pasirašytas  papildomas susitarimas dėl lietaus nuotekų stovų keitimo darbų už 32,4 tūkst. Eur sumą. Dėl nepalankių oro sąlygų (lietingos vasaros ir šalčių), stogo paprastojo remonto darbai bus užbaigti 2026 m. I ketvirtį.  </t>
    </r>
  </si>
  <si>
    <r>
      <t xml:space="preserve">3. Atlikti </t>
    </r>
    <r>
      <rPr>
        <i/>
        <sz val="10"/>
        <color rgb="FF000000"/>
        <rFont val="Times New Roman"/>
        <family val="1"/>
        <charset val="186"/>
      </rPr>
      <t xml:space="preserve">pastato Danės g. 17 </t>
    </r>
    <r>
      <rPr>
        <sz val="10"/>
        <color rgb="FF000000"/>
        <rFont val="Times New Roman"/>
        <family val="1"/>
        <charset val="186"/>
      </rPr>
      <t>trečio aukšto 6 kabinetų remonto darbai. Papildomai nupirkti dar vieno 3 aukšto  kabineto ir koridoriaus remonto darbai. Darbai baigti 2025-08-28.
4. Dėl pastato Vytauto g. 13:
–2025-09-05 sudaryta sutartis su UAB „Tvari aplinka“ dėl administracinio pastato vidaus remonto techninės dokumentacijos parengimo už 5, tūkst. Eur, 2025-12-18 parengtas vidaus remonto darbų aprašas;
–2025-10-13 pasirašyta sutartis su UAB „Velma“ dėl šildymo sistemos paprastojo remonto darbų su aprašu parengimo. Sutarties kaina – 50,0 tūkst. Eur. Darbai baigti 2026-02-11.
–2025-07-04 sudaryta sutartis su UAB „SRS servisas“ dėl mansardinio stogo remonto darbų už 18,2 tūkst. Eur;
– 2025-08-26 pasirašyta sutartis su UAB „Axioma servisas“ dėl  šilumos punkto remonto darbų su projektavimu. Sutarties vertė – 11,6 tūkst. Eur. Darbai baigti 2025-11-26. 
5. Dėl patalpų</t>
    </r>
    <r>
      <rPr>
        <i/>
        <sz val="10"/>
        <color rgb="FF000000"/>
        <rFont val="Times New Roman"/>
        <family val="1"/>
        <charset val="186"/>
      </rPr>
      <t xml:space="preserve"> Liepų g. 7 ir Liepų g. 11 ir 13</t>
    </r>
    <r>
      <rPr>
        <sz val="10"/>
        <color rgb="FF000000"/>
        <rFont val="Times New Roman"/>
        <family val="1"/>
        <charset val="186"/>
      </rPr>
      <t xml:space="preserve">:
– atlikti 9 kabinetų remonto darbai;
–Tarybos posėdžių salėje įrengta vėdinimo ir oro kondicionavimo įrenginių ir vėdinimo sistemos;
– 2025-10-25 įrengtos akustinės durys (3 vnt.) Liepų g. 11.
</t>
    </r>
  </si>
  <si>
    <t xml:space="preserve">– 2025-06-03 pasirašyta sutartis dėl pastato šilumos punkto remonto darbų su projektavimu. Sutarties kaina – 16,7 tūkst. Eur. Darbai baigti 2025-12-02;
– nupirkti šildymo vamzdynų ir radiatorių keitimo darbai. Sutartis sudaryta 2025-07-22 su UAB „Skaidrola“ už  5,6 tūkst. Eur, sutartis  pratęsta iki 2026-05-16; Pagrindiniai darbai baigti, laukiama išskirtinio dizaino šildymo prietaisų pagaminimo ir pristatymo;
– atlikti rūsio grindų remonto bei elektros instaliacijos remonto ir įrengimo darbai rūsio patalpose;
– dėl administracinio pastato archyvo patalpų remonto darbų  su UAB „Maprest“ sudaryta žodinė sutartis 2025-12-11. Darbai atlikti  2026 m. sausio mėn.;
– pagal žodines sutartis su UAB „Larstata“ atlikti administracinio pastato S. Šimkaus g. 11  vidaus patalpų medinių skydų, I aukšto pakabinamų lubų ardymo darbai bei baldų pernešimas ir sandėliavimas;
– 2025-09-09 sudaryta sutartis su UAB „UP architektai“ už 18,1 tūkst. Eur dėl vidaus remonto–interjero dizaino / sprendinių pateikimo. Paslaugų atlikimo terminas – 2026 m. kovo 31 d.; 
- 2025-12-17 sudaryta  žodinė sutartis su V. Bizausku dėl  vitražų restauravimo (atnaujinimo) paslaugų atlikimo už 15,0 tūkst. Eur. Paslaugų atlikimo terminas – 3 mėn. </t>
  </si>
  <si>
    <t xml:space="preserve">2025 m.: 1. Personalo valdymo informacinė sistema (KMSA ir biudžetinės įstaigos);
2. Viešųjų pirkimų informacinė sistema ECOCOST; 
3. STRAPIS (planavimo) sistema;
4. Turto valdymo sistema.
</t>
  </si>
  <si>
    <t>2025 m.:  Dirba 31 Tarybos narys.</t>
  </si>
  <si>
    <t>2025 m.: Laisvi 3 etatai, vicemero ir 2 mero patarėjai.</t>
  </si>
  <si>
    <t>2025 m.: Visos suteiktos pagalbos buvo užregistruotos registre.</t>
  </si>
  <si>
    <t>2025 m.: Į savivaldybės erdvinių duomenų rinkinį įtraukti 2 359 planai per 2025 m.</t>
  </si>
  <si>
    <t>2025 m.: Vykdomos visos priemonės.</t>
  </si>
  <si>
    <t>2025 m.: Atliktų įmonių ir įstaigų, interneto svetainių, spaudos leidinių ir reklamos objektų patikrinimų buvo 822 vnt.</t>
  </si>
  <si>
    <t>2025 m.: Parengta ir savivaldybės interneto svetainėje paskelbta 7 vnt. atmintinių ir rekomendacijų.</t>
  </si>
  <si>
    <t>2025 m.: Panaudota 99,88 proc. administravimo lėšų.</t>
  </si>
  <si>
    <t>2025 m.: Finansuojamas 1 etatas</t>
  </si>
  <si>
    <t>2025 m.:  Panaudota 2,98 proc. administravimo lėšų.</t>
  </si>
  <si>
    <t>2025 m.: Panaudota 2,94 proc. administravimo lėšų.</t>
  </si>
  <si>
    <t>2025 m.: Visos civilinės saugos funkcijos yra vykdomos ir užtikrinamas pasirengimas reaguoti į ekstremaliąsias situacijas.</t>
  </si>
  <si>
    <t>2025 m.: Įsigyta miegmaišių (300 vnt.), nupirkta 300 vnt. sulankstomų žygio lovelių (300 vnt., bus pristatyta 2026-05-15).</t>
  </si>
  <si>
    <t>2025 m.: Atliktas 18 vnt. akustinių elektros sirenų eksploatavimas ir priežiūra pagal 2024 m. lapkričio 28 d. sutartį Nr. J9-3388 (15 vnt.) ir pagal žodinę sutartį Nr. 28904-2 (3 vnt.). Surinkta ir pateikta  informacija dėl 11 vnt. naujų perspėjimo sirenų įrengimo pagal PAGD projektą.</t>
  </si>
  <si>
    <t>2025 m.: Užtikrinta 2 vnt. generatorių  priežiūra ir saugojimas pagal 2024 m. rugpjūčio 28 d. sutartį Nr. J9-2570 su UAB „Klaipėdos paslaugos“. Nupirkti 2 komplektai pajungimo laidų.</t>
  </si>
  <si>
    <t>2025 m.: Radijo informacija pagal poreikį transliuojama visus metus, nauja sutartis pasirašyta 2025-03-28.</t>
  </si>
  <si>
    <t>2025 m.: Naujos viešinimo paslaugų sutartys 2025-04-09  pasirašytos su UAB „Klaipėdos dienraštis“ ir UAB „Vakarų ekspresas“.</t>
  </si>
  <si>
    <t>Klaipėdos miesto savivaldybės 2025 metų veiklos ataskaitos 1 priedo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</si>
</sst>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10427]#,##0.0;\-#,##0.0"/>
    <numFmt numFmtId="166" formatCode="#,##0.0_ ;\-#,##0.0\ "/>
  </numFmts>
  <fonts count="19" x14ac:knownFonts="1">
    <font>
      <sz val="11"/>
      <color rgb="FF000000"/>
      <name val="Calibri"/>
      <family val="2"/>
    </font>
    <font>
      <sz val="11"/>
      <color theme="1"/>
      <name val="Calibri"/>
      <family val="2"/>
      <charset val="186"/>
      <scheme val="minor"/>
    </font>
    <font>
      <sz val="10"/>
      <color rgb="FF000000"/>
      <name val="Times New Roman"/>
      <family val="1"/>
      <charset val="186"/>
    </font>
    <font>
      <b/>
      <sz val="10"/>
      <color rgb="FF000000"/>
      <name val="Times New Roman"/>
      <family val="1"/>
      <charset val="186"/>
    </font>
    <font>
      <sz val="11"/>
      <name val="Times New Roman"/>
      <family val="1"/>
      <charset val="186"/>
    </font>
    <font>
      <b/>
      <sz val="11"/>
      <name val="Times New Roman"/>
      <family val="1"/>
      <charset val="186"/>
    </font>
    <font>
      <sz val="11"/>
      <color rgb="FF000000"/>
      <name val="Calibri"/>
      <family val="2"/>
      <charset val="186"/>
    </font>
    <font>
      <sz val="11"/>
      <color rgb="FF000000"/>
      <name val="Calibri"/>
      <family val="2"/>
    </font>
    <font>
      <sz val="12"/>
      <name val="Times New Roman"/>
      <family val="1"/>
      <charset val="186"/>
    </font>
    <font>
      <b/>
      <sz val="12"/>
      <name val="Times New Roman"/>
      <family val="1"/>
      <charset val="186"/>
    </font>
    <font>
      <sz val="12"/>
      <color theme="1"/>
      <name val="Times New Roman"/>
      <family val="1"/>
      <charset val="186"/>
    </font>
    <font>
      <sz val="11"/>
      <color theme="1"/>
      <name val="Calibri"/>
      <family val="2"/>
      <scheme val="minor"/>
    </font>
    <font>
      <b/>
      <sz val="10"/>
      <name val="Arial"/>
      <family val="2"/>
      <charset val="186"/>
    </font>
    <font>
      <sz val="12"/>
      <name val="Arial"/>
      <family val="2"/>
      <charset val="186"/>
    </font>
    <font>
      <sz val="11"/>
      <name val="Calibri"/>
      <family val="2"/>
      <charset val="186"/>
      <scheme val="minor"/>
    </font>
    <font>
      <i/>
      <sz val="10"/>
      <color rgb="FF000000"/>
      <name val="Times New Roman"/>
      <family val="1"/>
      <charset val="186"/>
    </font>
    <font>
      <sz val="10"/>
      <color rgb="FF000000"/>
      <name val="Calibri"/>
      <family val="2"/>
    </font>
    <font>
      <sz val="11"/>
      <color rgb="FF000000"/>
      <name val="Calibri"/>
      <family val="2"/>
      <scheme val="minor"/>
    </font>
    <font>
      <sz val="7"/>
      <color rgb="FFFF0000"/>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0"/>
        <bgColor rgb="FF000000"/>
      </patternFill>
    </fill>
  </fills>
  <borders count="2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medium">
        <color rgb="FF000000"/>
      </left>
      <right/>
      <top/>
      <bottom/>
      <diagonal/>
    </border>
    <border>
      <left style="thin">
        <color rgb="FF000000"/>
      </left>
      <right style="medium">
        <color rgb="FF000000"/>
      </right>
      <top/>
      <bottom/>
      <diagonal/>
    </border>
  </borders>
  <cellStyleXfs count="5">
    <xf numFmtId="0" fontId="0" fillId="0" borderId="0" applyBorder="0"/>
    <xf numFmtId="0" fontId="1" fillId="4" borderId="0"/>
    <xf numFmtId="0" fontId="7" fillId="4" borderId="0" applyBorder="0"/>
    <xf numFmtId="0" fontId="11" fillId="4" borderId="0"/>
    <xf numFmtId="0" fontId="17" fillId="4" borderId="0"/>
  </cellStyleXfs>
  <cellXfs count="160">
    <xf numFmtId="0" fontId="0" fillId="0" borderId="0" xfId="0" applyNumberFormat="1" applyFill="1" applyAlignment="1" applyProtection="1"/>
    <xf numFmtId="0" fontId="0" fillId="0" borderId="0" xfId="0" applyNumberFormat="1" applyFill="1" applyAlignment="1" applyProtection="1">
      <alignment wrapText="1"/>
    </xf>
    <xf numFmtId="0" fontId="0" fillId="4" borderId="0" xfId="0" applyNumberFormat="1" applyFill="1" applyAlignment="1" applyProtection="1"/>
    <xf numFmtId="0" fontId="0" fillId="0" borderId="0" xfId="0" applyNumberFormat="1" applyFill="1" applyAlignment="1" applyProtection="1">
      <alignment vertical="center"/>
    </xf>
    <xf numFmtId="0" fontId="2" fillId="0" borderId="4"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horizontal="left" vertical="top" wrapText="1" readingOrder="1"/>
      <protection locked="0"/>
    </xf>
    <xf numFmtId="164" fontId="2" fillId="0" borderId="5" xfId="0" applyNumberFormat="1" applyFont="1" applyFill="1" applyBorder="1" applyAlignment="1" applyProtection="1">
      <alignment horizontal="right" vertical="top" wrapText="1" readingOrder="1"/>
      <protection locked="0"/>
    </xf>
    <xf numFmtId="0" fontId="2" fillId="0" borderId="5" xfId="0" applyNumberFormat="1" applyFont="1" applyFill="1" applyBorder="1" applyAlignment="1" applyProtection="1">
      <alignment horizontal="center" vertical="top" wrapText="1" readingOrder="1"/>
      <protection locked="0"/>
    </xf>
    <xf numFmtId="0" fontId="2" fillId="0" borderId="5" xfId="0" applyNumberFormat="1" applyFont="1" applyFill="1" applyBorder="1" applyAlignment="1" applyProtection="1">
      <alignment horizontal="right" vertical="top" wrapText="1" readingOrder="1"/>
      <protection locked="0"/>
    </xf>
    <xf numFmtId="0" fontId="2" fillId="0" borderId="6" xfId="0" applyNumberFormat="1" applyFont="1" applyFill="1" applyBorder="1" applyAlignment="1" applyProtection="1">
      <alignment horizontal="left" vertical="top" wrapText="1" readingOrder="1"/>
      <protection locked="0"/>
    </xf>
    <xf numFmtId="164" fontId="2" fillId="0" borderId="5" xfId="0" applyNumberFormat="1" applyFont="1" applyFill="1" applyBorder="1" applyAlignment="1" applyProtection="1">
      <alignment horizontal="right" vertical="top" wrapText="1" readingOrder="1"/>
    </xf>
    <xf numFmtId="0" fontId="3" fillId="5" borderId="5" xfId="0" applyNumberFormat="1" applyFont="1" applyFill="1" applyBorder="1" applyAlignment="1" applyProtection="1">
      <alignment vertical="top" wrapText="1" readingOrder="1"/>
      <protection locked="0"/>
    </xf>
    <xf numFmtId="0" fontId="3" fillId="5" borderId="5" xfId="0" applyNumberFormat="1" applyFont="1" applyFill="1" applyBorder="1" applyAlignment="1" applyProtection="1">
      <alignment horizontal="right" vertical="top" wrapText="1" readingOrder="1"/>
      <protection locked="0"/>
    </xf>
    <xf numFmtId="164" fontId="3" fillId="5" borderId="5" xfId="0" applyNumberFormat="1" applyFont="1" applyFill="1" applyBorder="1" applyAlignment="1" applyProtection="1">
      <alignment horizontal="right" vertical="top" wrapText="1" readingOrder="1"/>
    </xf>
    <xf numFmtId="0" fontId="2" fillId="0" borderId="0" xfId="0" applyNumberFormat="1" applyFont="1" applyFill="1" applyAlignment="1" applyProtection="1"/>
    <xf numFmtId="0" fontId="3" fillId="0" borderId="8" xfId="0" applyNumberFormat="1" applyFont="1" applyFill="1" applyBorder="1" applyAlignment="1" applyProtection="1">
      <alignment horizontal="center" vertical="center" wrapText="1" readingOrder="1"/>
    </xf>
    <xf numFmtId="0" fontId="3" fillId="2" borderId="1"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horizontal="left" vertical="top" wrapText="1" readingOrder="1"/>
      <protection locked="0"/>
    </xf>
    <xf numFmtId="164" fontId="3" fillId="2" borderId="2" xfId="0" applyNumberFormat="1" applyFont="1" applyFill="1" applyBorder="1" applyAlignment="1" applyProtection="1">
      <alignment horizontal="right" vertical="top" wrapText="1" readingOrder="1"/>
    </xf>
    <xf numFmtId="0" fontId="3" fillId="2" borderId="2" xfId="0" applyNumberFormat="1" applyFont="1" applyFill="1" applyBorder="1" applyAlignment="1" applyProtection="1">
      <alignment horizontal="center" vertical="top" wrapText="1" readingOrder="1"/>
      <protection locked="0"/>
    </xf>
    <xf numFmtId="0" fontId="3" fillId="2" borderId="2" xfId="0" applyNumberFormat="1" applyFont="1" applyFill="1" applyBorder="1" applyAlignment="1" applyProtection="1">
      <alignment horizontal="right" vertical="top" wrapText="1" readingOrder="1"/>
      <protection locked="0"/>
    </xf>
    <xf numFmtId="0" fontId="3" fillId="2" borderId="3" xfId="0" applyNumberFormat="1" applyFont="1" applyFill="1" applyBorder="1" applyAlignment="1" applyProtection="1">
      <alignment horizontal="left" vertical="top" wrapText="1" readingOrder="1"/>
      <protection locked="0"/>
    </xf>
    <xf numFmtId="0" fontId="3" fillId="3" borderId="1"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horizontal="left" vertical="top" wrapText="1" readingOrder="1"/>
      <protection locked="0"/>
    </xf>
    <xf numFmtId="164" fontId="3" fillId="3" borderId="2" xfId="0" applyNumberFormat="1" applyFont="1" applyFill="1" applyBorder="1" applyAlignment="1" applyProtection="1">
      <alignment horizontal="right" vertical="top" wrapText="1" readingOrder="1"/>
    </xf>
    <xf numFmtId="0" fontId="3" fillId="3" borderId="2" xfId="0" applyNumberFormat="1" applyFont="1" applyFill="1" applyBorder="1" applyAlignment="1" applyProtection="1">
      <alignment horizontal="center" vertical="top" wrapText="1" readingOrder="1"/>
      <protection locked="0"/>
    </xf>
    <xf numFmtId="0" fontId="3" fillId="3" borderId="2" xfId="0" applyNumberFormat="1" applyFont="1" applyFill="1" applyBorder="1" applyAlignment="1" applyProtection="1">
      <alignment horizontal="right" vertical="top" wrapText="1" readingOrder="1"/>
      <protection locked="0"/>
    </xf>
    <xf numFmtId="0" fontId="3" fillId="3" borderId="3" xfId="0" applyNumberFormat="1" applyFont="1" applyFill="1" applyBorder="1" applyAlignment="1" applyProtection="1">
      <alignment horizontal="left" vertical="top" wrapText="1" readingOrder="1"/>
      <protection locked="0"/>
    </xf>
    <xf numFmtId="0" fontId="2" fillId="0" borderId="1"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horizontal="left" vertical="top" wrapText="1" readingOrder="1"/>
      <protection locked="0"/>
    </xf>
    <xf numFmtId="164" fontId="2" fillId="0" borderId="2" xfId="0" applyNumberFormat="1" applyFont="1" applyFill="1" applyBorder="1" applyAlignment="1" applyProtection="1">
      <alignment horizontal="right" vertical="top" wrapText="1" readingOrder="1"/>
      <protection locked="0"/>
    </xf>
    <xf numFmtId="0" fontId="2" fillId="0" borderId="2" xfId="0" applyNumberFormat="1" applyFont="1" applyFill="1" applyBorder="1" applyAlignment="1" applyProtection="1">
      <alignment horizontal="center" vertical="top" wrapText="1" readingOrder="1"/>
      <protection locked="0"/>
    </xf>
    <xf numFmtId="0" fontId="2" fillId="0" borderId="2" xfId="0" applyNumberFormat="1" applyFont="1" applyFill="1" applyBorder="1" applyAlignment="1" applyProtection="1">
      <alignment horizontal="right" vertical="top" wrapText="1" readingOrder="1"/>
      <protection locked="0"/>
    </xf>
    <xf numFmtId="0" fontId="2" fillId="0" borderId="3" xfId="0" applyNumberFormat="1" applyFont="1" applyFill="1" applyBorder="1" applyAlignment="1" applyProtection="1">
      <alignment horizontal="lef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10"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horizontal="left" vertical="top" wrapText="1" readingOrder="1"/>
      <protection locked="0"/>
    </xf>
    <xf numFmtId="164" fontId="2" fillId="0" borderId="11" xfId="0" applyNumberFormat="1" applyFont="1" applyFill="1" applyBorder="1" applyAlignment="1" applyProtection="1">
      <alignment horizontal="right" vertical="top" wrapText="1" readingOrder="1"/>
      <protection locked="0"/>
    </xf>
    <xf numFmtId="0" fontId="2" fillId="0" borderId="11" xfId="0" applyNumberFormat="1" applyFont="1" applyFill="1" applyBorder="1" applyAlignment="1" applyProtection="1">
      <alignment horizontal="center" vertical="top" wrapText="1" readingOrder="1"/>
      <protection locked="0"/>
    </xf>
    <xf numFmtId="0" fontId="2" fillId="0" borderId="11" xfId="0" applyNumberFormat="1" applyFont="1" applyFill="1" applyBorder="1" applyAlignment="1" applyProtection="1">
      <alignment horizontal="right" vertical="top" wrapText="1" readingOrder="1"/>
      <protection locked="0"/>
    </xf>
    <xf numFmtId="0" fontId="2" fillId="0" borderId="12" xfId="0" applyNumberFormat="1" applyFont="1" applyFill="1" applyBorder="1" applyAlignment="1" applyProtection="1">
      <alignment horizontal="left" vertical="top" wrapText="1" readingOrder="1"/>
      <protection locked="0"/>
    </xf>
    <xf numFmtId="0" fontId="2" fillId="4" borderId="0" xfId="0" applyNumberFormat="1" applyFont="1" applyFill="1" applyAlignment="1" applyProtection="1">
      <alignment vertical="top" wrapText="1" readingOrder="1"/>
      <protection locked="0"/>
    </xf>
    <xf numFmtId="0" fontId="2" fillId="4" borderId="0" xfId="0" applyNumberFormat="1" applyFont="1" applyFill="1" applyAlignment="1" applyProtection="1">
      <alignment horizontal="left" vertical="top" wrapText="1" readingOrder="1"/>
      <protection locked="0"/>
    </xf>
    <xf numFmtId="164" fontId="2" fillId="4" borderId="0" xfId="0" applyNumberFormat="1" applyFont="1" applyFill="1" applyAlignment="1" applyProtection="1">
      <alignment horizontal="right" vertical="top" wrapText="1" readingOrder="1"/>
      <protection locked="0"/>
    </xf>
    <xf numFmtId="0" fontId="2" fillId="4" borderId="0" xfId="0" applyNumberFormat="1" applyFont="1" applyFill="1" applyAlignment="1" applyProtection="1">
      <alignment horizontal="center" vertical="top" wrapText="1" readingOrder="1"/>
      <protection locked="0"/>
    </xf>
    <xf numFmtId="0" fontId="2" fillId="4" borderId="0" xfId="0" applyNumberFormat="1" applyFont="1" applyFill="1" applyAlignment="1" applyProtection="1">
      <alignment horizontal="right" vertical="top" wrapText="1" readingOrder="1"/>
      <protection locked="0"/>
    </xf>
    <xf numFmtId="0" fontId="6" fillId="0" borderId="0" xfId="0" applyNumberFormat="1" applyFont="1" applyFill="1" applyAlignment="1" applyProtection="1">
      <alignment wrapText="1"/>
    </xf>
    <xf numFmtId="0" fontId="2" fillId="4" borderId="6" xfId="0" applyFont="1" applyFill="1" applyBorder="1" applyAlignment="1" applyProtection="1">
      <alignment horizontal="left" vertical="top" wrapText="1" readingOrder="1"/>
      <protection locked="0"/>
    </xf>
    <xf numFmtId="0" fontId="2" fillId="6" borderId="6" xfId="0" applyNumberFormat="1" applyFont="1" applyFill="1" applyBorder="1" applyAlignment="1" applyProtection="1">
      <alignment horizontal="left" vertical="top" wrapText="1" readingOrder="1"/>
      <protection locked="0"/>
    </xf>
    <xf numFmtId="0" fontId="2" fillId="4" borderId="3" xfId="0" applyFont="1" applyFill="1" applyBorder="1" applyAlignment="1" applyProtection="1">
      <alignment horizontal="left" vertical="top" wrapText="1" readingOrder="1"/>
      <protection locked="0"/>
    </xf>
    <xf numFmtId="2" fontId="2" fillId="6" borderId="2" xfId="0" applyNumberFormat="1" applyFont="1" applyFill="1" applyBorder="1" applyAlignment="1" applyProtection="1">
      <alignment horizontal="right" vertical="top" wrapText="1" readingOrder="1"/>
      <protection locked="0"/>
    </xf>
    <xf numFmtId="0" fontId="2" fillId="6" borderId="3" xfId="0" applyNumberFormat="1" applyFont="1" applyFill="1" applyBorder="1" applyAlignment="1" applyProtection="1">
      <alignment horizontal="left" vertical="top" wrapText="1" readingOrder="1"/>
      <protection locked="0"/>
    </xf>
    <xf numFmtId="2" fontId="2" fillId="0" borderId="2" xfId="0" applyNumberFormat="1" applyFont="1" applyFill="1" applyBorder="1" applyAlignment="1" applyProtection="1">
      <alignment horizontal="right" vertical="top" wrapText="1" readingOrder="1"/>
      <protection locked="0"/>
    </xf>
    <xf numFmtId="2" fontId="2" fillId="0" borderId="5" xfId="0" applyNumberFormat="1" applyFont="1" applyFill="1" applyBorder="1" applyAlignment="1" applyProtection="1">
      <alignment horizontal="right" vertical="top" wrapText="1" readingOrder="1"/>
      <protection locked="0"/>
    </xf>
    <xf numFmtId="0" fontId="2" fillId="6" borderId="6" xfId="0" applyFont="1" applyFill="1" applyBorder="1" applyAlignment="1" applyProtection="1">
      <alignment horizontal="left" vertical="top" wrapText="1" readingOrder="1"/>
      <protection locked="0"/>
    </xf>
    <xf numFmtId="0" fontId="2" fillId="6" borderId="2" xfId="0" applyNumberFormat="1" applyFont="1" applyFill="1" applyBorder="1" applyAlignment="1" applyProtection="1">
      <alignment horizontal="right" vertical="top" wrapText="1" readingOrder="1"/>
      <protection locked="0"/>
    </xf>
    <xf numFmtId="0" fontId="2" fillId="6" borderId="5" xfId="0" applyNumberFormat="1" applyFont="1" applyFill="1" applyBorder="1" applyAlignment="1" applyProtection="1">
      <alignment horizontal="right" vertical="top" wrapText="1" readingOrder="1"/>
      <protection locked="0"/>
    </xf>
    <xf numFmtId="0" fontId="2" fillId="7" borderId="2" xfId="0" applyNumberFormat="1" applyFont="1" applyFill="1" applyBorder="1" applyAlignment="1" applyProtection="1">
      <alignment horizontal="right" vertical="top" wrapText="1" readingOrder="1"/>
      <protection locked="0"/>
    </xf>
    <xf numFmtId="0" fontId="2" fillId="7" borderId="3" xfId="0" applyNumberFormat="1" applyFont="1" applyFill="1" applyBorder="1" applyAlignment="1" applyProtection="1">
      <alignment horizontal="left" vertical="top" wrapText="1" readingOrder="1"/>
      <protection locked="0"/>
    </xf>
    <xf numFmtId="2" fontId="2" fillId="6" borderId="5" xfId="0" applyNumberFormat="1" applyFont="1" applyFill="1" applyBorder="1" applyAlignment="1" applyProtection="1">
      <alignment horizontal="right" vertical="top" wrapText="1" readingOrder="1"/>
      <protection locked="0"/>
    </xf>
    <xf numFmtId="2" fontId="2" fillId="6" borderId="3" xfId="0" applyNumberFormat="1" applyFont="1" applyFill="1" applyBorder="1" applyAlignment="1" applyProtection="1">
      <alignment horizontal="left" vertical="top" wrapText="1" readingOrder="1"/>
      <protection locked="0"/>
    </xf>
    <xf numFmtId="2" fontId="3" fillId="3" borderId="2" xfId="0" applyNumberFormat="1" applyFont="1" applyFill="1" applyBorder="1" applyAlignment="1" applyProtection="1">
      <alignment horizontal="right" vertical="top" wrapText="1" readingOrder="1"/>
      <protection locked="0"/>
    </xf>
    <xf numFmtId="0" fontId="1" fillId="4" borderId="0" xfId="1"/>
    <xf numFmtId="0" fontId="8" fillId="4" borderId="0" xfId="1" applyFont="1" applyAlignment="1">
      <alignment vertical="top" wrapText="1"/>
    </xf>
    <xf numFmtId="0" fontId="8" fillId="4" borderId="0" xfId="1" applyFont="1" applyAlignment="1">
      <alignment horizontal="left" vertical="top" wrapText="1"/>
    </xf>
    <xf numFmtId="0" fontId="9" fillId="4" borderId="0" xfId="1" applyFont="1" applyAlignment="1">
      <alignment horizontal="center" wrapText="1"/>
    </xf>
    <xf numFmtId="0" fontId="9" fillId="4" borderId="0" xfId="1" applyFont="1"/>
    <xf numFmtId="0" fontId="8" fillId="4" borderId="0" xfId="1" applyFont="1"/>
    <xf numFmtId="0" fontId="10" fillId="4" borderId="0" xfId="1" applyFont="1"/>
    <xf numFmtId="0" fontId="10" fillId="4" borderId="0" xfId="1" applyFont="1" applyAlignment="1">
      <alignment horizontal="left"/>
    </xf>
    <xf numFmtId="0" fontId="10" fillId="4" borderId="0" xfId="1" applyFont="1" applyAlignment="1">
      <alignment horizontal="center"/>
    </xf>
    <xf numFmtId="0" fontId="10" fillId="4" borderId="0" xfId="2" applyFont="1" applyAlignment="1">
      <alignment horizontal="left" vertical="top"/>
    </xf>
    <xf numFmtId="0" fontId="10" fillId="4" borderId="0" xfId="2" applyFont="1" applyAlignment="1">
      <alignment horizontal="left"/>
    </xf>
    <xf numFmtId="0" fontId="10" fillId="4" borderId="0" xfId="2" applyFont="1" applyAlignment="1">
      <alignment horizontal="center" vertical="top"/>
    </xf>
    <xf numFmtId="4" fontId="2" fillId="6" borderId="2" xfId="0" applyNumberFormat="1" applyFont="1" applyFill="1" applyBorder="1" applyAlignment="1" applyProtection="1">
      <alignment horizontal="right" vertical="top" wrapText="1" readingOrder="1"/>
      <protection locked="0"/>
    </xf>
    <xf numFmtId="0" fontId="2" fillId="3" borderId="3" xfId="0" applyNumberFormat="1" applyFont="1" applyFill="1" applyBorder="1" applyAlignment="1" applyProtection="1">
      <alignment horizontal="left" vertical="top" wrapText="1" readingOrder="1"/>
      <protection locked="0"/>
    </xf>
    <xf numFmtId="0" fontId="2" fillId="3" borderId="2" xfId="0" applyNumberFormat="1" applyFont="1" applyFill="1" applyBorder="1" applyAlignment="1" applyProtection="1">
      <alignment horizontal="left" vertical="top" wrapText="1" readingOrder="1"/>
      <protection locked="0"/>
    </xf>
    <xf numFmtId="0" fontId="2" fillId="3" borderId="2" xfId="0" applyNumberFormat="1" applyFont="1" applyFill="1" applyBorder="1" applyAlignment="1" applyProtection="1">
      <alignment horizontal="center" vertical="top" wrapText="1" readingOrder="1"/>
      <protection locked="0"/>
    </xf>
    <xf numFmtId="0" fontId="2" fillId="3" borderId="2" xfId="0" applyNumberFormat="1" applyFont="1" applyFill="1" applyBorder="1" applyAlignment="1" applyProtection="1">
      <alignment horizontal="right" vertical="top" wrapText="1" readingOrder="1"/>
      <protection locked="0"/>
    </xf>
    <xf numFmtId="2" fontId="2" fillId="3" borderId="2" xfId="0" applyNumberFormat="1" applyFont="1" applyFill="1" applyBorder="1" applyAlignment="1" applyProtection="1">
      <alignment horizontal="right" vertical="top" wrapText="1" readingOrder="1"/>
      <protection locked="0"/>
    </xf>
    <xf numFmtId="0" fontId="8" fillId="0" borderId="0" xfId="0" applyFont="1" applyAlignment="1">
      <alignment horizontal="right" vertical="top"/>
    </xf>
    <xf numFmtId="0" fontId="8" fillId="0" borderId="0" xfId="0" applyFont="1" applyAlignment="1">
      <alignment horizontal="center" vertical="top"/>
    </xf>
    <xf numFmtId="0" fontId="8" fillId="0" borderId="0" xfId="0" applyFont="1" applyAlignment="1">
      <alignment horizontal="left" vertical="top"/>
    </xf>
    <xf numFmtId="0" fontId="9" fillId="4" borderId="0" xfId="3" applyFont="1" applyAlignment="1">
      <alignment horizontal="center" wrapText="1"/>
    </xf>
    <xf numFmtId="0" fontId="12" fillId="4" borderId="0" xfId="1" applyFont="1" applyAlignment="1">
      <alignment horizontal="center" wrapText="1"/>
    </xf>
    <xf numFmtId="0" fontId="2" fillId="0" borderId="19" xfId="0" applyNumberFormat="1" applyFont="1" applyFill="1" applyBorder="1" applyAlignment="1" applyProtection="1">
      <alignment horizontal="left" vertical="top" wrapText="1" readingOrder="1"/>
      <protection locked="0"/>
    </xf>
    <xf numFmtId="0" fontId="2" fillId="8" borderId="5" xfId="0" applyNumberFormat="1" applyFont="1" applyFill="1" applyBorder="1" applyAlignment="1" applyProtection="1">
      <alignment horizontal="left" vertical="top" wrapText="1" readingOrder="1"/>
      <protection locked="0"/>
    </xf>
    <xf numFmtId="0" fontId="2" fillId="8" borderId="5" xfId="0" applyNumberFormat="1" applyFont="1" applyFill="1" applyBorder="1" applyAlignment="1" applyProtection="1">
      <alignment horizontal="center" vertical="top" wrapText="1" readingOrder="1"/>
      <protection locked="0"/>
    </xf>
    <xf numFmtId="0" fontId="2" fillId="8" borderId="5" xfId="0" applyNumberFormat="1" applyFont="1" applyFill="1" applyBorder="1" applyAlignment="1" applyProtection="1">
      <alignment horizontal="right" vertical="top" wrapText="1" readingOrder="1"/>
      <protection locked="0"/>
    </xf>
    <xf numFmtId="2" fontId="2" fillId="8" borderId="5" xfId="0" applyNumberFormat="1" applyFont="1" applyFill="1" applyBorder="1" applyAlignment="1" applyProtection="1">
      <alignment horizontal="right" vertical="top" wrapText="1" readingOrder="1"/>
      <protection locked="0"/>
    </xf>
    <xf numFmtId="0" fontId="2" fillId="8" borderId="6" xfId="0" applyNumberFormat="1" applyFont="1" applyFill="1" applyBorder="1" applyAlignment="1" applyProtection="1">
      <alignment horizontal="left" vertical="top" wrapText="1" readingOrder="1"/>
      <protection locked="0"/>
    </xf>
    <xf numFmtId="0" fontId="2" fillId="7" borderId="2" xfId="0" applyNumberFormat="1" applyFont="1" applyFill="1" applyBorder="1" applyAlignment="1" applyProtection="1">
      <alignment horizontal="left" vertical="top" wrapText="1" readingOrder="1"/>
      <protection locked="0"/>
    </xf>
    <xf numFmtId="0" fontId="2" fillId="7" borderId="2" xfId="0" applyNumberFormat="1" applyFont="1" applyFill="1" applyBorder="1" applyAlignment="1" applyProtection="1">
      <alignment horizontal="center" vertical="top" wrapText="1" readingOrder="1"/>
      <protection locked="0"/>
    </xf>
    <xf numFmtId="0" fontId="2" fillId="0" borderId="22" xfId="0" applyNumberFormat="1" applyFont="1" applyFill="1" applyBorder="1" applyAlignment="1" applyProtection="1">
      <alignment horizontal="left" vertical="top" wrapText="1" readingOrder="1"/>
    </xf>
    <xf numFmtId="0" fontId="2" fillId="0" borderId="20" xfId="0" applyNumberFormat="1" applyFont="1" applyFill="1" applyBorder="1" applyAlignment="1" applyProtection="1">
      <alignment horizontal="left" vertical="top" wrapText="1" readingOrder="1"/>
    </xf>
    <xf numFmtId="0" fontId="10" fillId="4" borderId="0" xfId="1" applyFont="1" applyAlignment="1">
      <alignment horizontal="center" vertical="top"/>
    </xf>
    <xf numFmtId="0" fontId="8" fillId="4" borderId="0" xfId="1" applyFont="1" applyAlignment="1">
      <alignment vertical="center"/>
    </xf>
    <xf numFmtId="0" fontId="2" fillId="0" borderId="21" xfId="0" applyNumberFormat="1" applyFont="1" applyFill="1" applyBorder="1" applyAlignment="1" applyProtection="1">
      <alignment horizontal="left" vertical="top" wrapText="1" readingOrder="1"/>
      <protection locked="0"/>
    </xf>
    <xf numFmtId="0" fontId="2" fillId="0" borderId="0" xfId="0" applyNumberFormat="1" applyFont="1" applyFill="1" applyBorder="1" applyAlignment="1" applyProtection="1"/>
    <xf numFmtId="164" fontId="2" fillId="0" borderId="0" xfId="0" applyNumberFormat="1" applyFont="1" applyFill="1" applyBorder="1" applyAlignment="1" applyProtection="1"/>
    <xf numFmtId="165" fontId="18" fillId="4" borderId="0" xfId="4" applyNumberFormat="1" applyFont="1" applyBorder="1" applyAlignment="1">
      <alignment horizontal="right" vertical="top" wrapText="1" readingOrder="1"/>
    </xf>
    <xf numFmtId="164" fontId="16" fillId="4" borderId="0" xfId="0" applyNumberFormat="1" applyFont="1" applyFill="1" applyBorder="1" applyAlignment="1" applyProtection="1">
      <alignment horizontal="right" vertical="top" wrapText="1" readingOrder="1"/>
      <protection locked="0"/>
    </xf>
    <xf numFmtId="166" fontId="2" fillId="0" borderId="0" xfId="0" applyNumberFormat="1" applyFont="1" applyFill="1" applyBorder="1" applyAlignment="1" applyProtection="1"/>
    <xf numFmtId="164" fontId="2" fillId="6" borderId="2" xfId="0" applyNumberFormat="1" applyFont="1" applyFill="1" applyBorder="1" applyAlignment="1" applyProtection="1">
      <alignment horizontal="right" vertical="top" wrapText="1" readingOrder="1"/>
    </xf>
    <xf numFmtId="0" fontId="2" fillId="6" borderId="2" xfId="0" applyNumberFormat="1" applyFont="1" applyFill="1" applyBorder="1" applyAlignment="1" applyProtection="1">
      <alignment horizontal="left" vertical="top" wrapText="1" readingOrder="1"/>
      <protection locked="0"/>
    </xf>
    <xf numFmtId="164" fontId="2" fillId="9" borderId="5" xfId="0" applyNumberFormat="1" applyFont="1" applyFill="1" applyBorder="1" applyAlignment="1" applyProtection="1">
      <alignment horizontal="right" vertical="top" wrapText="1" readingOrder="1"/>
      <protection locked="0"/>
    </xf>
    <xf numFmtId="164" fontId="2" fillId="6" borderId="5" xfId="0" applyNumberFormat="1" applyFont="1" applyFill="1" applyBorder="1" applyAlignment="1" applyProtection="1">
      <alignment horizontal="right" vertical="top" wrapText="1" readingOrder="1"/>
      <protection locked="0"/>
    </xf>
    <xf numFmtId="0" fontId="2" fillId="6" borderId="5" xfId="0" applyNumberFormat="1" applyFont="1" applyFill="1" applyBorder="1" applyAlignment="1" applyProtection="1">
      <alignment horizontal="left" vertical="top" wrapText="1" readingOrder="1"/>
      <protection locked="0"/>
    </xf>
    <xf numFmtId="164" fontId="2" fillId="6" borderId="2" xfId="0" applyNumberFormat="1" applyFont="1" applyFill="1" applyBorder="1" applyAlignment="1" applyProtection="1">
      <alignment horizontal="right" vertical="top" wrapText="1" readingOrder="1"/>
      <protection locked="0"/>
    </xf>
    <xf numFmtId="0" fontId="3" fillId="0" borderId="5" xfId="0" applyNumberFormat="1" applyFont="1" applyFill="1" applyBorder="1" applyAlignment="1" applyProtection="1">
      <alignment horizontal="center" vertical="center" wrapText="1" readingOrder="1"/>
    </xf>
    <xf numFmtId="0" fontId="10" fillId="4" borderId="0" xfId="1" applyFont="1" applyAlignment="1">
      <alignment horizontal="left"/>
    </xf>
    <xf numFmtId="0" fontId="10" fillId="4" borderId="0" xfId="1" applyFont="1" applyAlignment="1">
      <alignment horizontal="left" vertical="top"/>
    </xf>
    <xf numFmtId="0" fontId="8" fillId="4" borderId="0" xfId="1" applyFont="1" applyAlignment="1">
      <alignment horizontal="left" vertical="top" wrapText="1"/>
    </xf>
    <xf numFmtId="0" fontId="9" fillId="4" borderId="0" xfId="1" applyFont="1" applyAlignment="1">
      <alignment horizontal="center" wrapText="1"/>
    </xf>
    <xf numFmtId="0" fontId="1" fillId="4" borderId="0" xfId="1" applyAlignment="1">
      <alignment wrapText="1"/>
    </xf>
    <xf numFmtId="0" fontId="8" fillId="4" borderId="0" xfId="1" applyFont="1" applyAlignment="1">
      <alignment horizontal="justify" vertical="justify" wrapText="1"/>
    </xf>
    <xf numFmtId="0" fontId="14" fillId="4" borderId="0" xfId="1" applyFont="1" applyAlignment="1">
      <alignment horizontal="justify" vertical="justify" wrapText="1"/>
    </xf>
    <xf numFmtId="0" fontId="13" fillId="4" borderId="0" xfId="1" applyFont="1" applyAlignment="1">
      <alignment horizontal="justify" vertical="justify" wrapText="1"/>
    </xf>
    <xf numFmtId="0" fontId="8" fillId="0" borderId="0" xfId="0" applyFont="1" applyAlignment="1">
      <alignment horizontal="right" vertical="top"/>
    </xf>
    <xf numFmtId="0" fontId="8" fillId="0" borderId="0" xfId="0" applyFont="1" applyAlignment="1">
      <alignment horizontal="left" vertical="top"/>
    </xf>
    <xf numFmtId="0" fontId="8" fillId="4" borderId="0" xfId="0" applyFont="1" applyFill="1" applyAlignment="1">
      <alignment horizontal="left" vertical="top" wrapText="1"/>
    </xf>
    <xf numFmtId="0" fontId="9" fillId="4" borderId="0" xfId="3" applyFont="1" applyAlignment="1">
      <alignment horizontal="center" wrapText="1"/>
    </xf>
    <xf numFmtId="0" fontId="12" fillId="4" borderId="0" xfId="1" applyFont="1" applyAlignment="1">
      <alignment horizontal="center" wrapText="1"/>
    </xf>
    <xf numFmtId="0" fontId="1" fillId="4" borderId="0" xfId="1"/>
    <xf numFmtId="0" fontId="4" fillId="4" borderId="0" xfId="1" applyFont="1" applyAlignment="1">
      <alignment horizontal="justify" vertical="justify" wrapText="1"/>
    </xf>
    <xf numFmtId="0" fontId="0" fillId="0" borderId="0" xfId="0" applyNumberFormat="1" applyFill="1" applyAlignment="1" applyProtection="1">
      <alignment wrapText="1"/>
    </xf>
    <xf numFmtId="0" fontId="0" fillId="0" borderId="0" xfId="0" applyNumberFormat="1" applyFill="1" applyAlignment="1" applyProtection="1"/>
    <xf numFmtId="0" fontId="2" fillId="0" borderId="13" xfId="0" applyNumberFormat="1" applyFont="1" applyFill="1" applyBorder="1" applyAlignment="1" applyProtection="1">
      <alignment vertical="top" wrapText="1" readingOrder="1"/>
      <protection locked="0"/>
    </xf>
    <xf numFmtId="0" fontId="0" fillId="0" borderId="15" xfId="0" applyNumberFormat="1" applyFill="1" applyBorder="1" applyAlignment="1" applyProtection="1">
      <alignment vertical="top" wrapText="1" readingOrder="1"/>
    </xf>
    <xf numFmtId="0" fontId="2" fillId="0" borderId="16" xfId="0" applyNumberFormat="1" applyFont="1" applyFill="1" applyBorder="1" applyAlignment="1" applyProtection="1">
      <alignment vertical="top" wrapText="1" readingOrder="1"/>
      <protection locked="0"/>
    </xf>
    <xf numFmtId="0" fontId="0" fillId="0" borderId="18" xfId="0" applyNumberFormat="1" applyFill="1" applyBorder="1" applyAlignment="1" applyProtection="1">
      <alignment vertical="top" wrapText="1" readingOrder="1"/>
    </xf>
    <xf numFmtId="0" fontId="0" fillId="0" borderId="14" xfId="0" applyNumberFormat="1" applyFill="1" applyBorder="1" applyAlignment="1" applyProtection="1">
      <alignment vertical="top" wrapText="1" readingOrder="1"/>
    </xf>
    <xf numFmtId="0" fontId="0" fillId="0" borderId="17" xfId="0" applyNumberFormat="1" applyFill="1" applyBorder="1" applyAlignment="1" applyProtection="1">
      <alignment vertical="top" wrapText="1" readingOrder="1"/>
    </xf>
    <xf numFmtId="0" fontId="4" fillId="0" borderId="0" xfId="0" applyFont="1" applyAlignment="1">
      <alignment horizontal="center" wrapText="1"/>
    </xf>
    <xf numFmtId="0" fontId="5" fillId="0" borderId="0" xfId="0" applyFont="1" applyAlignment="1">
      <alignment horizontal="center" wrapText="1"/>
    </xf>
    <xf numFmtId="0" fontId="3" fillId="0" borderId="2" xfId="0" applyNumberFormat="1" applyFont="1" applyFill="1" applyBorder="1" applyAlignment="1" applyProtection="1">
      <alignment horizontal="center" vertical="center" wrapText="1" readingOrder="1"/>
    </xf>
    <xf numFmtId="0" fontId="3" fillId="0" borderId="5" xfId="0" applyNumberFormat="1" applyFont="1" applyFill="1" applyBorder="1" applyAlignment="1" applyProtection="1">
      <alignment horizontal="center" vertical="center" wrapText="1" readingOrder="1"/>
    </xf>
    <xf numFmtId="0" fontId="3" fillId="0" borderId="8" xfId="0" applyNumberFormat="1" applyFont="1" applyFill="1" applyBorder="1" applyAlignment="1" applyProtection="1">
      <alignment horizontal="center" vertical="center" wrapText="1" readingOrder="1"/>
    </xf>
    <xf numFmtId="0" fontId="3" fillId="0" borderId="6" xfId="0" applyNumberFormat="1" applyFont="1" applyFill="1" applyBorder="1" applyAlignment="1" applyProtection="1">
      <alignment horizontal="center" vertical="center" wrapText="1" readingOrder="1"/>
    </xf>
    <xf numFmtId="0" fontId="3" fillId="0" borderId="9"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readingOrder="1"/>
    </xf>
    <xf numFmtId="0" fontId="3" fillId="0" borderId="4" xfId="0" applyNumberFormat="1" applyFont="1" applyFill="1" applyBorder="1" applyAlignment="1" applyProtection="1">
      <alignment horizontal="center" vertical="center" wrapText="1" readingOrder="1"/>
    </xf>
    <xf numFmtId="0" fontId="3" fillId="0" borderId="7" xfId="0" applyNumberFormat="1" applyFont="1" applyFill="1" applyBorder="1" applyAlignment="1" applyProtection="1">
      <alignment horizontal="center" vertical="center" wrapText="1" readingOrder="1"/>
    </xf>
    <xf numFmtId="0" fontId="0" fillId="0" borderId="21" xfId="0" applyNumberFormat="1" applyFill="1" applyBorder="1" applyAlignment="1" applyProtection="1">
      <alignment wrapText="1"/>
    </xf>
    <xf numFmtId="0" fontId="2" fillId="0" borderId="19" xfId="0" applyNumberFormat="1" applyFont="1" applyFill="1" applyBorder="1" applyAlignment="1" applyProtection="1">
      <alignment horizontal="left" vertical="top" wrapText="1" readingOrder="1"/>
      <protection locked="0"/>
    </xf>
    <xf numFmtId="0" fontId="0" fillId="0" borderId="20" xfId="0" applyNumberFormat="1" applyFill="1" applyBorder="1" applyAlignment="1" applyProtection="1">
      <alignment horizontal="left" vertical="top" wrapText="1" readingOrder="1"/>
    </xf>
    <xf numFmtId="0" fontId="2" fillId="0" borderId="16"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2" fillId="0" borderId="16" xfId="0" applyNumberFormat="1" applyFont="1" applyFill="1" applyBorder="1" applyAlignment="1" applyProtection="1">
      <alignment horizontal="center" vertical="top" wrapText="1" readingOrder="1"/>
      <protection locked="0"/>
    </xf>
    <xf numFmtId="0" fontId="0" fillId="0" borderId="18" xfId="0" applyNumberFormat="1" applyFill="1" applyBorder="1" applyAlignment="1" applyProtection="1">
      <alignment horizontal="center" vertical="top" wrapText="1" readingOrder="1"/>
    </xf>
    <xf numFmtId="0" fontId="2" fillId="0" borderId="16" xfId="0" applyNumberFormat="1" applyFont="1" applyFill="1" applyBorder="1" applyAlignment="1" applyProtection="1">
      <alignment horizontal="right" vertical="top" wrapText="1" readingOrder="1"/>
      <protection locked="0"/>
    </xf>
    <xf numFmtId="0" fontId="0" fillId="0" borderId="18" xfId="0" applyNumberFormat="1" applyFill="1" applyBorder="1" applyAlignment="1" applyProtection="1">
      <alignment horizontal="right" vertical="top" wrapText="1" readingOrder="1"/>
    </xf>
  </cellXfs>
  <cellStyles count="5">
    <cellStyle name="Įprastas" xfId="0" builtinId="0"/>
    <cellStyle name="Įprastas 2" xfId="1" xr:uid="{6FACCA87-BDAB-4502-A06B-8BD3B53EB753}"/>
    <cellStyle name="Įprastas 2 2" xfId="3" xr:uid="{16A7657B-239B-41D0-8D91-2739C0F78FEA}"/>
    <cellStyle name="Įprastas 3" xfId="2" xr:uid="{EC39B48A-55A0-4F4E-96EE-7BC3B3CF7E57}"/>
    <cellStyle name="Normal" xfId="4" xr:uid="{203D91E8-7AAC-4918-A2BE-BF3FD4F653E0}"/>
  </cellStyles>
  <dxfs count="0"/>
  <tableStyles count="0" defaultTableStyle="TableStyleMedium2" defaultPivotStyle="PivotStyleLight16"/>
  <colors>
    <mruColors>
      <color rgb="FFFFCCFF"/>
      <color rgb="FFCCFFCC"/>
      <color rgb="FF99FF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2490575780641793E-2"/>
          <c:y val="0.11513129638699469"/>
          <c:w val="0.82001728593502665"/>
          <c:h val="0.76973740722601058"/>
        </c:manualLayout>
      </c:layout>
      <c:pie3DChart>
        <c:varyColors val="1"/>
        <c:ser>
          <c:idx val="0"/>
          <c:order val="0"/>
          <c:explosion val="2"/>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1-990D-432C-80E0-2B22BDE45A6B}"/>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990D-432C-80E0-2B22BDE45A6B}"/>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5-990D-432C-80E0-2B22BDE45A6B}"/>
              </c:ext>
            </c:extLst>
          </c:dPt>
          <c:dPt>
            <c:idx val="3"/>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7-990D-432C-80E0-2B22BDE45A6B}"/>
              </c:ext>
            </c:extLst>
          </c:dPt>
          <c:dLbls>
            <c:dLbl>
              <c:idx val="0"/>
              <c:layout>
                <c:manualLayout>
                  <c:x val="0.16637732141999706"/>
                  <c:y val="-6.683381682552838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90D-432C-80E0-2B22BDE45A6B}"/>
                </c:ext>
              </c:extLst>
            </c:dLbl>
            <c:dLbl>
              <c:idx val="1"/>
              <c:layout>
                <c:manualLayout>
                  <c:x val="-0.17338556372535516"/>
                  <c:y val="1.533436310891760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90D-432C-80E0-2B22BDE45A6B}"/>
                </c:ext>
              </c:extLst>
            </c:dLbl>
            <c:dLbl>
              <c:idx val="2"/>
              <c:layout>
                <c:manualLayout>
                  <c:x val="-5.7374246732040536E-2"/>
                  <c:y val="3.472903012871893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90D-432C-80E0-2B22BDE45A6B}"/>
                </c:ext>
              </c:extLst>
            </c:dLbl>
            <c:dLbl>
              <c:idx val="3"/>
              <c:layout>
                <c:manualLayout>
                  <c:x val="0.1983594188992337"/>
                  <c:y val="3.6969211183931349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990D-432C-80E0-2B22BDE45A6B}"/>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Ataskaita!$B$13:$D$16</c:f>
              <c:multiLvlStrCache>
                <c:ptCount val="4"/>
                <c:lvl>
                  <c:pt idx="0">
                    <c:v>–</c:v>
                  </c:pt>
                  <c:pt idx="1">
                    <c:v>–</c:v>
                  </c:pt>
                  <c:pt idx="2">
                    <c:v>–</c:v>
                  </c:pt>
                  <c:pt idx="3">
                    <c:v>–</c:v>
                  </c:pt>
                </c:lvl>
                <c:lvl>
                  <c:pt idx="0">
                    <c:v>faktiškai įvykdyta</c:v>
                  </c:pt>
                  <c:pt idx="1">
                    <c:v>iš dalies įvykdyta</c:v>
                  </c:pt>
                  <c:pt idx="2">
                    <c:v>tapo neaktualiomis</c:v>
                  </c:pt>
                  <c:pt idx="3">
                    <c:v>neįvykdyta</c:v>
                  </c:pt>
                </c:lvl>
              </c:multiLvlStrCache>
            </c:multiLvlStrRef>
          </c:cat>
          <c:val>
            <c:numRef>
              <c:f>Ataskaita!$E$13:$E$16</c:f>
              <c:numCache>
                <c:formatCode>General</c:formatCode>
                <c:ptCount val="4"/>
                <c:pt idx="0">
                  <c:v>22</c:v>
                </c:pt>
                <c:pt idx="1">
                  <c:v>1</c:v>
                </c:pt>
                <c:pt idx="3">
                  <c:v>2</c:v>
                </c:pt>
              </c:numCache>
            </c:numRef>
          </c:val>
          <c:extLst>
            <c:ext xmlns:c16="http://schemas.microsoft.com/office/drawing/2014/chart" uri="{C3380CC4-5D6E-409C-BE32-E72D297353CC}">
              <c16:uniqueId val="{00000008-990D-432C-80E0-2B22BDE45A6B}"/>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26986</xdr:colOff>
      <xdr:row>19</xdr:row>
      <xdr:rowOff>15875</xdr:rowOff>
    </xdr:from>
    <xdr:to>
      <xdr:col>8</xdr:col>
      <xdr:colOff>327024</xdr:colOff>
      <xdr:row>33</xdr:row>
      <xdr:rowOff>0</xdr:rowOff>
    </xdr:to>
    <xdr:graphicFrame macro="">
      <xdr:nvGraphicFramePr>
        <xdr:cNvPr id="2" name="Diagrama 1">
          <a:extLst>
            <a:ext uri="{FF2B5EF4-FFF2-40B4-BE49-F238E27FC236}">
              <a16:creationId xmlns:a16="http://schemas.microsoft.com/office/drawing/2014/main" id="{7BE03253-CED2-45B2-B7BC-A5A37531B4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0738-0940-4670-9E88-BF2ED5E29C04}">
  <dimension ref="A1:J40"/>
  <sheetViews>
    <sheetView tabSelected="1" zoomScaleNormal="100" zoomScaleSheetLayoutView="100" workbookViewId="0">
      <selection activeCell="A4" sqref="A4:I4"/>
    </sheetView>
  </sheetViews>
  <sheetFormatPr defaultColWidth="8.85546875" defaultRowHeight="15" x14ac:dyDescent="0.25"/>
  <cols>
    <col min="1" max="2" width="8.85546875" style="67"/>
    <col min="3" max="3" width="8.42578125" style="67" customWidth="1"/>
    <col min="4" max="4" width="11" style="67" customWidth="1"/>
    <col min="5" max="5" width="6" style="67" customWidth="1"/>
    <col min="6" max="6" width="8.85546875" style="67"/>
    <col min="7" max="7" width="12" style="67" customWidth="1"/>
    <col min="8" max="8" width="13.5703125" style="67" customWidth="1"/>
    <col min="9" max="9" width="15" style="67" customWidth="1"/>
    <col min="10" max="16384" width="8.85546875" style="67"/>
  </cols>
  <sheetData>
    <row r="1" spans="1:10" ht="48.75" customHeight="1" x14ac:dyDescent="0.25">
      <c r="D1" s="68"/>
      <c r="E1" s="68"/>
      <c r="F1" s="117" t="s">
        <v>384</v>
      </c>
      <c r="G1" s="117"/>
      <c r="H1" s="117"/>
      <c r="I1" s="117"/>
    </row>
    <row r="2" spans="1:10" ht="15" customHeight="1" x14ac:dyDescent="0.25">
      <c r="D2" s="68"/>
      <c r="E2" s="68"/>
      <c r="F2" s="69"/>
      <c r="G2" s="69"/>
      <c r="H2" s="69"/>
      <c r="I2" s="69"/>
    </row>
    <row r="3" spans="1:10" ht="15.75" x14ac:dyDescent="0.25">
      <c r="A3" s="118" t="s">
        <v>326</v>
      </c>
      <c r="B3" s="119"/>
      <c r="C3" s="119"/>
      <c r="D3" s="119"/>
      <c r="E3" s="119"/>
      <c r="F3" s="119"/>
      <c r="G3" s="119"/>
      <c r="H3" s="119"/>
      <c r="I3" s="119"/>
      <c r="J3" s="70"/>
    </row>
    <row r="4" spans="1:10" ht="15.75" x14ac:dyDescent="0.25">
      <c r="A4" s="118" t="s">
        <v>325</v>
      </c>
      <c r="B4" s="119"/>
      <c r="C4" s="119"/>
      <c r="D4" s="119"/>
      <c r="E4" s="119"/>
      <c r="F4" s="119"/>
      <c r="G4" s="119"/>
      <c r="H4" s="119"/>
      <c r="I4" s="119"/>
      <c r="J4" s="70"/>
    </row>
    <row r="5" spans="1:10" ht="15.75" x14ac:dyDescent="0.25">
      <c r="A5" s="118" t="s">
        <v>327</v>
      </c>
      <c r="B5" s="119"/>
      <c r="C5" s="119"/>
      <c r="D5" s="119"/>
      <c r="E5" s="119"/>
      <c r="F5" s="119"/>
      <c r="G5" s="119"/>
      <c r="H5" s="119"/>
      <c r="I5" s="119"/>
      <c r="J5" s="70"/>
    </row>
    <row r="7" spans="1:10" ht="17.25" customHeight="1" x14ac:dyDescent="0.25">
      <c r="A7" s="71" t="s">
        <v>305</v>
      </c>
      <c r="B7" s="72"/>
      <c r="C7" s="72"/>
      <c r="D7" s="72"/>
      <c r="E7" s="72"/>
      <c r="F7" s="72"/>
      <c r="G7" s="72"/>
      <c r="H7" s="72"/>
      <c r="I7" s="72"/>
      <c r="J7" s="72"/>
    </row>
    <row r="8" spans="1:10" ht="15.75" x14ac:dyDescent="0.25">
      <c r="A8" s="72"/>
      <c r="B8" s="72"/>
      <c r="C8" s="72"/>
      <c r="D8" s="72"/>
      <c r="E8" s="72"/>
      <c r="F8" s="72"/>
      <c r="G8" s="72"/>
      <c r="H8" s="72"/>
      <c r="I8" s="72"/>
      <c r="J8" s="72"/>
    </row>
    <row r="9" spans="1:10" ht="104.25" customHeight="1" x14ac:dyDescent="0.25">
      <c r="A9" s="120" t="s">
        <v>334</v>
      </c>
      <c r="B9" s="121"/>
      <c r="C9" s="121"/>
      <c r="D9" s="121"/>
      <c r="E9" s="121"/>
      <c r="F9" s="121"/>
      <c r="G9" s="121"/>
      <c r="H9" s="121"/>
      <c r="I9" s="121"/>
      <c r="J9" s="69"/>
    </row>
    <row r="10" spans="1:10" ht="15.75" x14ac:dyDescent="0.25">
      <c r="A10" s="72"/>
      <c r="B10" s="72"/>
      <c r="C10" s="72"/>
      <c r="D10" s="72"/>
      <c r="E10" s="72"/>
      <c r="F10" s="72"/>
      <c r="G10" s="72"/>
      <c r="H10" s="72"/>
      <c r="I10" s="72"/>
      <c r="J10" s="72"/>
    </row>
    <row r="11" spans="1:10" ht="17.100000000000001" customHeight="1" x14ac:dyDescent="0.25">
      <c r="A11" s="101" t="s">
        <v>335</v>
      </c>
      <c r="B11" s="73"/>
      <c r="C11" s="73"/>
      <c r="D11" s="73"/>
      <c r="E11" s="73"/>
      <c r="F11" s="73"/>
      <c r="G11" s="73"/>
      <c r="H11" s="73"/>
      <c r="I11" s="73"/>
      <c r="J11" s="72"/>
    </row>
    <row r="12" spans="1:10" ht="15.75" x14ac:dyDescent="0.25">
      <c r="A12" s="73"/>
      <c r="B12" s="73"/>
      <c r="C12" s="73"/>
      <c r="D12" s="73"/>
      <c r="E12" s="73"/>
      <c r="F12" s="73"/>
      <c r="G12" s="73"/>
      <c r="H12" s="73"/>
      <c r="I12" s="73"/>
      <c r="J12" s="72"/>
    </row>
    <row r="13" spans="1:10" ht="15.75" x14ac:dyDescent="0.25">
      <c r="A13" s="73"/>
      <c r="B13" s="74" t="s">
        <v>306</v>
      </c>
      <c r="C13" s="73"/>
      <c r="D13" s="75" t="s">
        <v>307</v>
      </c>
      <c r="E13" s="75">
        <v>22</v>
      </c>
      <c r="F13" s="73" t="s">
        <v>308</v>
      </c>
      <c r="G13" s="73"/>
      <c r="H13" s="73"/>
      <c r="I13" s="73"/>
      <c r="J13" s="72"/>
    </row>
    <row r="14" spans="1:10" ht="18.75" customHeight="1" x14ac:dyDescent="0.25">
      <c r="A14" s="73"/>
      <c r="B14" s="115" t="s">
        <v>309</v>
      </c>
      <c r="C14" s="115"/>
      <c r="D14" s="75" t="s">
        <v>307</v>
      </c>
      <c r="E14" s="100">
        <v>1</v>
      </c>
      <c r="F14" s="116" t="s">
        <v>310</v>
      </c>
      <c r="G14" s="116"/>
      <c r="H14" s="116"/>
      <c r="I14" s="116"/>
    </row>
    <row r="15" spans="1:10" ht="30" customHeight="1" x14ac:dyDescent="0.25">
      <c r="A15" s="73"/>
      <c r="B15" s="76" t="s">
        <v>311</v>
      </c>
      <c r="C15" s="77"/>
      <c r="D15" s="78" t="s">
        <v>307</v>
      </c>
      <c r="E15" s="78"/>
      <c r="F15" s="125" t="s">
        <v>322</v>
      </c>
      <c r="G15" s="125"/>
      <c r="H15" s="125"/>
      <c r="I15" s="125"/>
    </row>
    <row r="16" spans="1:10" ht="15.75" x14ac:dyDescent="0.25">
      <c r="A16" s="72"/>
      <c r="B16" s="123" t="s">
        <v>323</v>
      </c>
      <c r="C16" s="123"/>
      <c r="D16" s="86" t="s">
        <v>307</v>
      </c>
      <c r="E16" s="86">
        <v>2</v>
      </c>
      <c r="F16" s="124" t="s">
        <v>324</v>
      </c>
      <c r="G16" s="124"/>
      <c r="H16" s="124"/>
      <c r="I16" s="124"/>
    </row>
    <row r="17" spans="1:9" ht="15.75" x14ac:dyDescent="0.25">
      <c r="A17" s="72"/>
      <c r="B17" s="85"/>
      <c r="C17" s="85"/>
      <c r="D17" s="86"/>
      <c r="E17" s="85"/>
      <c r="F17" s="87"/>
      <c r="G17" s="87"/>
      <c r="H17" s="87"/>
      <c r="I17" s="87"/>
    </row>
    <row r="18" spans="1:9" ht="21.75" customHeight="1" x14ac:dyDescent="0.25">
      <c r="B18" s="126" t="s">
        <v>328</v>
      </c>
      <c r="C18" s="126"/>
      <c r="D18" s="127"/>
      <c r="E18" s="127"/>
      <c r="F18" s="127"/>
      <c r="G18" s="127"/>
      <c r="H18" s="128"/>
    </row>
    <row r="19" spans="1:9" ht="14.25" customHeight="1" x14ac:dyDescent="0.25">
      <c r="B19" s="88"/>
      <c r="C19" s="88"/>
      <c r="D19" s="89"/>
      <c r="E19" s="89"/>
      <c r="F19" s="89"/>
      <c r="G19" s="89"/>
    </row>
    <row r="36" spans="1:10" ht="36" customHeight="1" x14ac:dyDescent="0.25">
      <c r="A36" s="120" t="s">
        <v>312</v>
      </c>
      <c r="B36" s="120"/>
      <c r="C36" s="120"/>
      <c r="D36" s="120"/>
      <c r="E36" s="120"/>
      <c r="F36" s="120"/>
      <c r="G36" s="120"/>
      <c r="H36" s="120"/>
      <c r="I36" s="120"/>
      <c r="J36" s="69"/>
    </row>
    <row r="37" spans="1:10" ht="32.25" customHeight="1" x14ac:dyDescent="0.25">
      <c r="A37" s="120" t="s">
        <v>313</v>
      </c>
      <c r="B37" s="129"/>
      <c r="C37" s="129"/>
      <c r="D37" s="129"/>
      <c r="E37" s="129"/>
      <c r="F37" s="129"/>
      <c r="G37" s="129"/>
      <c r="H37" s="129"/>
      <c r="I37" s="129"/>
    </row>
    <row r="38" spans="1:10" ht="33.75" customHeight="1" x14ac:dyDescent="0.25">
      <c r="A38" s="120" t="s">
        <v>314</v>
      </c>
      <c r="B38" s="120"/>
      <c r="C38" s="120"/>
      <c r="D38" s="120"/>
      <c r="E38" s="120"/>
      <c r="F38" s="120"/>
      <c r="G38" s="120"/>
      <c r="H38" s="120"/>
      <c r="I38" s="120"/>
    </row>
    <row r="39" spans="1:10" ht="31.5" customHeight="1" x14ac:dyDescent="0.25">
      <c r="A39" s="120" t="s">
        <v>315</v>
      </c>
      <c r="B39" s="122"/>
      <c r="C39" s="122"/>
      <c r="D39" s="122"/>
      <c r="E39" s="122"/>
      <c r="F39" s="122"/>
      <c r="G39" s="122"/>
      <c r="H39" s="122"/>
      <c r="I39" s="122"/>
    </row>
    <row r="40" spans="1:10" ht="31.15" customHeight="1" x14ac:dyDescent="0.25">
      <c r="A40" s="120" t="s">
        <v>316</v>
      </c>
      <c r="B40" s="122"/>
      <c r="C40" s="122"/>
      <c r="D40" s="122"/>
      <c r="E40" s="122"/>
      <c r="F40" s="122"/>
      <c r="G40" s="122"/>
      <c r="H40" s="122"/>
      <c r="I40" s="122"/>
    </row>
  </sheetData>
  <mergeCells count="16">
    <mergeCell ref="A40:I40"/>
    <mergeCell ref="B16:C16"/>
    <mergeCell ref="F16:I16"/>
    <mergeCell ref="F15:I15"/>
    <mergeCell ref="B18:H18"/>
    <mergeCell ref="A36:I36"/>
    <mergeCell ref="A37:I37"/>
    <mergeCell ref="A38:I38"/>
    <mergeCell ref="A39:I39"/>
    <mergeCell ref="B14:C14"/>
    <mergeCell ref="F14:I14"/>
    <mergeCell ref="F1:I1"/>
    <mergeCell ref="A3:I3"/>
    <mergeCell ref="A4:I4"/>
    <mergeCell ref="A5:I5"/>
    <mergeCell ref="A9:I9"/>
  </mergeCells>
  <pageMargins left="1.1811023622047245" right="0.19685039370078741" top="0.78740157480314965" bottom="0.78740157480314965" header="0" footer="0"/>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50"/>
  <sheetViews>
    <sheetView zoomScaleNormal="100" workbookViewId="0">
      <selection activeCell="A2" sqref="A2:L2"/>
    </sheetView>
  </sheetViews>
  <sheetFormatPr defaultColWidth="9.140625" defaultRowHeight="15" x14ac:dyDescent="0.25"/>
  <cols>
    <col min="1" max="1" width="11.7109375" style="15" customWidth="1"/>
    <col min="2" max="2" width="27" style="15" customWidth="1"/>
    <col min="3" max="3" width="11.5703125" style="15" customWidth="1"/>
    <col min="4" max="4" width="12.42578125" style="15" customWidth="1"/>
    <col min="5" max="5" width="14.140625" style="15" customWidth="1"/>
    <col min="6" max="6" width="15" style="15" customWidth="1"/>
    <col min="7" max="7" width="10.140625" style="15" customWidth="1"/>
    <col min="8" max="8" width="29.140625" style="15" customWidth="1"/>
    <col min="9" max="9" width="7.7109375" style="15" customWidth="1"/>
    <col min="10" max="10" width="9.42578125" style="15" customWidth="1"/>
    <col min="11" max="11" width="9.7109375" style="15" customWidth="1"/>
    <col min="12" max="12" width="37.140625" style="15" customWidth="1"/>
    <col min="13" max="13" width="9.140625" style="1" customWidth="1"/>
    <col min="14" max="16384" width="9.140625" style="1"/>
  </cols>
  <sheetData>
    <row r="1" spans="1:12" s="51" customFormat="1" x14ac:dyDescent="0.25">
      <c r="A1" s="138" t="s">
        <v>303</v>
      </c>
      <c r="B1" s="138"/>
      <c r="C1" s="138"/>
      <c r="D1" s="138"/>
      <c r="E1" s="138"/>
      <c r="F1" s="138"/>
      <c r="G1" s="138"/>
      <c r="H1" s="138"/>
      <c r="I1" s="138"/>
      <c r="J1" s="138"/>
      <c r="K1" s="138"/>
      <c r="L1" s="138"/>
    </row>
    <row r="2" spans="1:12" s="51" customFormat="1" x14ac:dyDescent="0.25">
      <c r="A2" s="139" t="s">
        <v>294</v>
      </c>
      <c r="B2" s="139"/>
      <c r="C2" s="139"/>
      <c r="D2" s="139"/>
      <c r="E2" s="139"/>
      <c r="F2" s="139"/>
      <c r="G2" s="139"/>
      <c r="H2" s="139"/>
      <c r="I2" s="139"/>
      <c r="J2" s="139"/>
      <c r="K2" s="139"/>
      <c r="L2" s="139"/>
    </row>
    <row r="3" spans="1:12" ht="15.75" thickBot="1" x14ac:dyDescent="0.3"/>
    <row r="4" spans="1:12" s="3" customFormat="1" x14ac:dyDescent="0.25">
      <c r="A4" s="148" t="s">
        <v>0</v>
      </c>
      <c r="B4" s="140" t="s">
        <v>1</v>
      </c>
      <c r="C4" s="140" t="s">
        <v>2</v>
      </c>
      <c r="D4" s="140" t="s">
        <v>3</v>
      </c>
      <c r="E4" s="140" t="s">
        <v>4</v>
      </c>
      <c r="F4" s="140" t="s">
        <v>5</v>
      </c>
      <c r="G4" s="140" t="s">
        <v>6</v>
      </c>
      <c r="H4" s="140" t="s">
        <v>343</v>
      </c>
      <c r="I4" s="145"/>
      <c r="J4" s="145"/>
      <c r="K4" s="145"/>
      <c r="L4" s="146"/>
    </row>
    <row r="5" spans="1:12" s="3" customFormat="1" x14ac:dyDescent="0.25">
      <c r="A5" s="149"/>
      <c r="B5" s="141"/>
      <c r="C5" s="141"/>
      <c r="D5" s="141"/>
      <c r="E5" s="141"/>
      <c r="F5" s="141"/>
      <c r="G5" s="141"/>
      <c r="H5" s="141" t="s">
        <v>7</v>
      </c>
      <c r="I5" s="141" t="s">
        <v>8</v>
      </c>
      <c r="J5" s="141" t="s">
        <v>9</v>
      </c>
      <c r="K5" s="147"/>
      <c r="L5" s="143" t="s">
        <v>10</v>
      </c>
    </row>
    <row r="6" spans="1:12" s="3" customFormat="1" ht="15.75" thickBot="1" x14ac:dyDescent="0.3">
      <c r="A6" s="150"/>
      <c r="B6" s="142"/>
      <c r="C6" s="142"/>
      <c r="D6" s="142"/>
      <c r="E6" s="142"/>
      <c r="F6" s="142"/>
      <c r="G6" s="142"/>
      <c r="H6" s="142"/>
      <c r="I6" s="142"/>
      <c r="J6" s="16" t="s">
        <v>11</v>
      </c>
      <c r="K6" s="16" t="s">
        <v>12</v>
      </c>
      <c r="L6" s="144"/>
    </row>
    <row r="7" spans="1:12" customFormat="1" ht="15.75" thickBot="1" x14ac:dyDescent="0.3">
      <c r="A7" s="17" t="s">
        <v>13</v>
      </c>
      <c r="B7" s="18" t="s">
        <v>14</v>
      </c>
      <c r="C7" s="19"/>
      <c r="D7" s="20">
        <f>D8+D114+D123+D127</f>
        <v>29083.999999999989</v>
      </c>
      <c r="E7" s="20">
        <f>E8+E114+E123+E127</f>
        <v>28445</v>
      </c>
      <c r="F7" s="20">
        <f>F8+F114+F123+F127</f>
        <v>26777.500000000007</v>
      </c>
      <c r="G7" s="20">
        <f>G8+G114+G123+G127</f>
        <v>1697.1000000000001</v>
      </c>
      <c r="H7" s="19"/>
      <c r="I7" s="21"/>
      <c r="J7" s="22"/>
      <c r="K7" s="22"/>
      <c r="L7" s="23"/>
    </row>
    <row r="8" spans="1:12" customFormat="1" ht="42.75" customHeight="1" x14ac:dyDescent="0.25">
      <c r="A8" s="24" t="s">
        <v>15</v>
      </c>
      <c r="B8" s="25" t="s">
        <v>338</v>
      </c>
      <c r="C8" s="26"/>
      <c r="D8" s="27">
        <f>D9+D10+D11+D12+D13+D14+D15+D95+D98+D106+D109+D111</f>
        <v>26707.799999999988</v>
      </c>
      <c r="E8" s="27">
        <f>E9+E10+E11+E12+E13+E14+E15+E95+E98+E106+E109+E111</f>
        <v>26663.5</v>
      </c>
      <c r="F8" s="27">
        <f>F9+F10+F11+F12+F13+F14+F15+F95+F98+F106+F109+F111</f>
        <v>25237.300000000007</v>
      </c>
      <c r="G8" s="27">
        <f>G9+G10+G11+G12+G13+G14+G15+G95+G98+G106+G109+G111</f>
        <v>1455.9</v>
      </c>
      <c r="H8" s="26" t="s">
        <v>16</v>
      </c>
      <c r="I8" s="28" t="s">
        <v>17</v>
      </c>
      <c r="J8" s="29" t="s">
        <v>18</v>
      </c>
      <c r="K8" s="29">
        <v>0.82</v>
      </c>
      <c r="L8" s="30" t="s">
        <v>329</v>
      </c>
    </row>
    <row r="9" spans="1:12" customFormat="1" ht="33" customHeight="1" x14ac:dyDescent="0.25">
      <c r="A9" s="4"/>
      <c r="B9" s="5"/>
      <c r="C9" s="6"/>
      <c r="D9" s="7">
        <v>0</v>
      </c>
      <c r="E9" s="7">
        <v>0</v>
      </c>
      <c r="F9" s="7">
        <v>0</v>
      </c>
      <c r="G9" s="7">
        <v>0</v>
      </c>
      <c r="H9" s="6" t="s">
        <v>20</v>
      </c>
      <c r="I9" s="8" t="s">
        <v>21</v>
      </c>
      <c r="J9" s="9" t="s">
        <v>22</v>
      </c>
      <c r="K9" s="58">
        <v>76.8</v>
      </c>
      <c r="L9" s="10"/>
    </row>
    <row r="10" spans="1:12" customFormat="1" ht="45" customHeight="1" x14ac:dyDescent="0.25">
      <c r="A10" s="4"/>
      <c r="B10" s="5"/>
      <c r="C10" s="6"/>
      <c r="D10" s="7">
        <v>0</v>
      </c>
      <c r="E10" s="7">
        <v>0</v>
      </c>
      <c r="F10" s="7">
        <v>0</v>
      </c>
      <c r="G10" s="7">
        <v>0</v>
      </c>
      <c r="H10" s="6" t="s">
        <v>23</v>
      </c>
      <c r="I10" s="8" t="s">
        <v>24</v>
      </c>
      <c r="J10" s="9" t="s">
        <v>25</v>
      </c>
      <c r="K10" s="9">
        <v>6.11</v>
      </c>
      <c r="L10" s="10" t="s">
        <v>330</v>
      </c>
    </row>
    <row r="11" spans="1:12" customFormat="1" ht="39.75" customHeight="1" x14ac:dyDescent="0.25">
      <c r="A11" s="4"/>
      <c r="B11" s="5"/>
      <c r="C11" s="6"/>
      <c r="D11" s="7">
        <v>0</v>
      </c>
      <c r="E11" s="7">
        <v>0</v>
      </c>
      <c r="F11" s="7">
        <v>0</v>
      </c>
      <c r="G11" s="7">
        <v>0</v>
      </c>
      <c r="H11" s="6" t="s">
        <v>26</v>
      </c>
      <c r="I11" s="8" t="s">
        <v>24</v>
      </c>
      <c r="J11" s="9" t="s">
        <v>27</v>
      </c>
      <c r="K11" s="9">
        <v>7.56</v>
      </c>
      <c r="L11" s="10" t="s">
        <v>330</v>
      </c>
    </row>
    <row r="12" spans="1:12" customFormat="1" ht="30" customHeight="1" x14ac:dyDescent="0.25">
      <c r="A12" s="4"/>
      <c r="B12" s="5"/>
      <c r="C12" s="6"/>
      <c r="D12" s="7">
        <v>0</v>
      </c>
      <c r="E12" s="7">
        <v>0</v>
      </c>
      <c r="F12" s="7">
        <v>0</v>
      </c>
      <c r="G12" s="7">
        <v>0</v>
      </c>
      <c r="H12" s="6" t="s">
        <v>28</v>
      </c>
      <c r="I12" s="8" t="s">
        <v>21</v>
      </c>
      <c r="J12" s="9" t="s">
        <v>29</v>
      </c>
      <c r="K12" s="64">
        <v>69</v>
      </c>
      <c r="L12" s="10"/>
    </row>
    <row r="13" spans="1:12" customFormat="1" ht="81.75" customHeight="1" thickBot="1" x14ac:dyDescent="0.3">
      <c r="A13" s="4"/>
      <c r="B13" s="5"/>
      <c r="C13" s="6"/>
      <c r="D13" s="7">
        <v>0</v>
      </c>
      <c r="E13" s="7">
        <v>0</v>
      </c>
      <c r="F13" s="7">
        <v>0</v>
      </c>
      <c r="G13" s="7">
        <v>0</v>
      </c>
      <c r="H13" s="6" t="s">
        <v>30</v>
      </c>
      <c r="I13" s="8" t="s">
        <v>17</v>
      </c>
      <c r="J13" s="9" t="s">
        <v>31</v>
      </c>
      <c r="K13" s="58">
        <v>4</v>
      </c>
      <c r="L13" s="10" t="s">
        <v>366</v>
      </c>
    </row>
    <row r="14" spans="1:12" customFormat="1" ht="43.5" customHeight="1" thickBot="1" x14ac:dyDescent="0.3">
      <c r="A14" s="31" t="s">
        <v>32</v>
      </c>
      <c r="B14" s="32" t="s">
        <v>33</v>
      </c>
      <c r="C14" s="33"/>
      <c r="D14" s="34">
        <v>0</v>
      </c>
      <c r="E14" s="34">
        <v>0</v>
      </c>
      <c r="F14" s="34">
        <v>0</v>
      </c>
      <c r="G14" s="34">
        <v>0</v>
      </c>
      <c r="H14" s="33"/>
      <c r="I14" s="35"/>
      <c r="J14" s="36"/>
      <c r="K14" s="36"/>
      <c r="L14" s="37"/>
    </row>
    <row r="15" spans="1:12" customFormat="1" ht="34.5" customHeight="1" thickBot="1" x14ac:dyDescent="0.3">
      <c r="A15" s="31" t="s">
        <v>34</v>
      </c>
      <c r="B15" s="32" t="s">
        <v>35</v>
      </c>
      <c r="C15" s="33"/>
      <c r="D15" s="38">
        <f>D16+D69+D75+D78+D83+D88+D90+D91+D92+D93+D94</f>
        <v>21071.69999999999</v>
      </c>
      <c r="E15" s="38">
        <f>E16+E69+E75+E78+E83+E88+E90+E91+E92+E93+E94</f>
        <v>21142.9</v>
      </c>
      <c r="F15" s="38">
        <f>F16+F69+F75+F78+F83+F88+F90+F91+F92+F93+F94-0.1</f>
        <v>20367.500000000007</v>
      </c>
      <c r="G15" s="38">
        <f>G16+G69+G75+G78+G83+G88+G90+G91+G92+G93+G94</f>
        <v>805.10000000000014</v>
      </c>
      <c r="H15" s="33"/>
      <c r="I15" s="35"/>
      <c r="J15" s="36"/>
      <c r="K15" s="36"/>
      <c r="L15" s="37"/>
    </row>
    <row r="16" spans="1:12" customFormat="1" ht="45" customHeight="1" x14ac:dyDescent="0.25">
      <c r="A16" s="31" t="s">
        <v>36</v>
      </c>
      <c r="B16" s="32" t="s">
        <v>37</v>
      </c>
      <c r="C16" s="33"/>
      <c r="D16" s="38">
        <f>D17+D18+D19+D20+D21+D22+D23+D24+D25+D26+D27+D28+D29+D30+D31+D32+D33+D34+D35+D39+D40+D41+D42+D43+D44+D45+D46+D47+D48+D49+D50+D51+D52+D53+D54+D55+D56+D57+D58+D59+D60+D61+D62+D63+D64+D65+D66+D67+D68</f>
        <v>19978.999999999989</v>
      </c>
      <c r="E16" s="38">
        <f>E17+E18+E19+E20+E21+E22+E23+E24+E25+E26+E27+E28+E29+E30+E31+E32+E33+E34+E35+E39+E40+E41+E42+E43+E44+E45+E46+E47+E48+E49+E50+E51+E52+E53+E54+E55+E56+E57+E58+E59+E60+E61+E62+E63+E64+E65+E66+E67+E68-0.1</f>
        <v>20050.2</v>
      </c>
      <c r="F16" s="38">
        <f>F17+F18+F19+F20+F21+F22+F23+F24+F25+F26+F27+F28+F29+F30+F31+F32+F33+F34+F35+F39+F40+F41+F42+F43+F44+F45+F46+F47+F48+F49+F50+F51+F52+F53+F54+F55+F56+F57+F58+F59+F60+F61+F62+F63+F64+F65+F66+F67+F68+0.5</f>
        <v>19431.099999999999</v>
      </c>
      <c r="G16" s="38">
        <f>G17+G18+G19+G20+G21+G22+G23+G24+G25+G26+G27+G28+G29+G30+G31+G32+G33+G34+G35+G39+G40+G41+G42+G43+G44+G45+G46+G47+G48+G49+G50+G51+G52+G53+G54+G55+G56+G57+G58+G59+G60+G61+G62+G63+G64+G65+G66+G67+G68-0.2</f>
        <v>619.20000000000027</v>
      </c>
      <c r="H16" s="33" t="s">
        <v>38</v>
      </c>
      <c r="I16" s="35" t="s">
        <v>39</v>
      </c>
      <c r="J16" s="36" t="s">
        <v>40</v>
      </c>
      <c r="K16" s="36" t="s">
        <v>41</v>
      </c>
      <c r="L16" s="37"/>
    </row>
    <row r="17" spans="1:13" customFormat="1" ht="23.25" customHeight="1" x14ac:dyDescent="0.25">
      <c r="A17" s="4"/>
      <c r="B17" s="5"/>
      <c r="C17" s="6"/>
      <c r="D17" s="7">
        <v>0</v>
      </c>
      <c r="E17" s="7">
        <v>0</v>
      </c>
      <c r="F17" s="7">
        <v>0</v>
      </c>
      <c r="G17" s="7">
        <v>0</v>
      </c>
      <c r="H17" s="6" t="s">
        <v>42</v>
      </c>
      <c r="I17" s="8" t="s">
        <v>39</v>
      </c>
      <c r="J17" s="9" t="s">
        <v>43</v>
      </c>
      <c r="K17" s="9" t="s">
        <v>43</v>
      </c>
      <c r="L17" s="10" t="s">
        <v>367</v>
      </c>
    </row>
    <row r="18" spans="1:13" customFormat="1" ht="28.5" customHeight="1" x14ac:dyDescent="0.25">
      <c r="A18" s="4"/>
      <c r="B18" s="5"/>
      <c r="C18" s="6"/>
      <c r="D18" s="7">
        <v>0</v>
      </c>
      <c r="E18" s="7">
        <v>0</v>
      </c>
      <c r="F18" s="7">
        <v>0</v>
      </c>
      <c r="G18" s="7">
        <v>0</v>
      </c>
      <c r="H18" s="6" t="s">
        <v>44</v>
      </c>
      <c r="I18" s="8" t="s">
        <v>39</v>
      </c>
      <c r="J18" s="9" t="s">
        <v>45</v>
      </c>
      <c r="K18" s="9" t="s">
        <v>46</v>
      </c>
      <c r="L18" s="53" t="s">
        <v>368</v>
      </c>
    </row>
    <row r="19" spans="1:13" customFormat="1" ht="80.25" customHeight="1" x14ac:dyDescent="0.25">
      <c r="A19" s="4"/>
      <c r="B19" s="5"/>
      <c r="C19" s="6"/>
      <c r="D19" s="7">
        <v>0</v>
      </c>
      <c r="E19" s="7">
        <v>0</v>
      </c>
      <c r="F19" s="7">
        <v>0</v>
      </c>
      <c r="G19" s="7">
        <v>0</v>
      </c>
      <c r="H19" s="6" t="s">
        <v>47</v>
      </c>
      <c r="I19" s="8" t="s">
        <v>21</v>
      </c>
      <c r="J19" s="9" t="s">
        <v>48</v>
      </c>
      <c r="K19" s="9" t="s">
        <v>48</v>
      </c>
      <c r="L19" s="10" t="s">
        <v>369</v>
      </c>
    </row>
    <row r="20" spans="1:13" customFormat="1" ht="42.75" customHeight="1" x14ac:dyDescent="0.25">
      <c r="A20" s="4"/>
      <c r="B20" s="5"/>
      <c r="C20" s="6"/>
      <c r="D20" s="7">
        <v>0</v>
      </c>
      <c r="E20" s="7">
        <v>0</v>
      </c>
      <c r="F20" s="7">
        <v>0</v>
      </c>
      <c r="G20" s="7">
        <v>0</v>
      </c>
      <c r="H20" s="6" t="s">
        <v>49</v>
      </c>
      <c r="I20" s="8" t="s">
        <v>17</v>
      </c>
      <c r="J20" s="9" t="s">
        <v>50</v>
      </c>
      <c r="K20" s="9" t="s">
        <v>51</v>
      </c>
      <c r="L20" s="10" t="s">
        <v>370</v>
      </c>
    </row>
    <row r="21" spans="1:13" customFormat="1" ht="114.75" x14ac:dyDescent="0.25">
      <c r="A21" s="4"/>
      <c r="B21" s="5"/>
      <c r="C21" s="6"/>
      <c r="D21" s="7">
        <v>0</v>
      </c>
      <c r="E21" s="7">
        <v>0</v>
      </c>
      <c r="F21" s="7">
        <v>0</v>
      </c>
      <c r="G21" s="7">
        <v>0</v>
      </c>
      <c r="H21" s="6" t="s">
        <v>52</v>
      </c>
      <c r="I21" s="8" t="s">
        <v>21</v>
      </c>
      <c r="J21" s="9" t="s">
        <v>48</v>
      </c>
      <c r="K21" s="9" t="s">
        <v>48</v>
      </c>
      <c r="L21" s="10" t="s">
        <v>371</v>
      </c>
    </row>
    <row r="22" spans="1:13" customFormat="1" ht="44.25" customHeight="1" x14ac:dyDescent="0.25">
      <c r="A22" s="4"/>
      <c r="B22" s="5"/>
      <c r="C22" s="6"/>
      <c r="D22" s="7">
        <v>0</v>
      </c>
      <c r="E22" s="7">
        <v>0</v>
      </c>
      <c r="F22" s="7">
        <v>0</v>
      </c>
      <c r="G22" s="7">
        <v>0</v>
      </c>
      <c r="H22" s="6" t="s">
        <v>53</v>
      </c>
      <c r="I22" s="8" t="s">
        <v>17</v>
      </c>
      <c r="J22" s="9" t="s">
        <v>29</v>
      </c>
      <c r="K22" s="9" t="s">
        <v>54</v>
      </c>
      <c r="L22" s="10" t="s">
        <v>372</v>
      </c>
    </row>
    <row r="23" spans="1:13" customFormat="1" ht="43.5" customHeight="1" x14ac:dyDescent="0.25">
      <c r="A23" s="4"/>
      <c r="B23" s="5"/>
      <c r="C23" s="6"/>
      <c r="D23" s="7">
        <v>0</v>
      </c>
      <c r="E23" s="7">
        <v>0</v>
      </c>
      <c r="F23" s="7">
        <v>0</v>
      </c>
      <c r="G23" s="7">
        <v>0</v>
      </c>
      <c r="H23" s="6" t="s">
        <v>55</v>
      </c>
      <c r="I23" s="8" t="s">
        <v>17</v>
      </c>
      <c r="J23" s="9" t="s">
        <v>56</v>
      </c>
      <c r="K23" s="9" t="s">
        <v>56</v>
      </c>
      <c r="L23" s="10" t="s">
        <v>373</v>
      </c>
    </row>
    <row r="24" spans="1:13" customFormat="1" ht="51" x14ac:dyDescent="0.25">
      <c r="A24" s="4"/>
      <c r="B24" s="5"/>
      <c r="C24" s="6"/>
      <c r="D24" s="7">
        <v>0</v>
      </c>
      <c r="E24" s="7">
        <v>0</v>
      </c>
      <c r="F24" s="7">
        <v>0</v>
      </c>
      <c r="G24" s="7">
        <v>0</v>
      </c>
      <c r="H24" s="6" t="s">
        <v>57</v>
      </c>
      <c r="I24" s="8" t="s">
        <v>21</v>
      </c>
      <c r="J24" s="9" t="s">
        <v>31</v>
      </c>
      <c r="K24" s="9" t="s">
        <v>58</v>
      </c>
      <c r="L24" s="10" t="s">
        <v>295</v>
      </c>
    </row>
    <row r="25" spans="1:13" customFormat="1" ht="66.75" customHeight="1" x14ac:dyDescent="0.25">
      <c r="A25" s="4"/>
      <c r="B25" s="5"/>
      <c r="C25" s="6"/>
      <c r="D25" s="7">
        <v>0</v>
      </c>
      <c r="E25" s="7">
        <v>0</v>
      </c>
      <c r="F25" s="7">
        <v>0</v>
      </c>
      <c r="G25" s="7">
        <v>0</v>
      </c>
      <c r="H25" s="6" t="s">
        <v>59</v>
      </c>
      <c r="I25" s="8" t="s">
        <v>21</v>
      </c>
      <c r="J25" s="9" t="s">
        <v>60</v>
      </c>
      <c r="K25" s="9" t="s">
        <v>61</v>
      </c>
      <c r="L25" s="10" t="s">
        <v>296</v>
      </c>
    </row>
    <row r="26" spans="1:13" customFormat="1" ht="38.25" x14ac:dyDescent="0.25">
      <c r="A26" s="4"/>
      <c r="B26" s="5"/>
      <c r="C26" s="6"/>
      <c r="D26" s="7">
        <v>0</v>
      </c>
      <c r="E26" s="7">
        <v>0</v>
      </c>
      <c r="F26" s="7">
        <v>0</v>
      </c>
      <c r="G26" s="7">
        <v>0</v>
      </c>
      <c r="H26" s="6" t="s">
        <v>62</v>
      </c>
      <c r="I26" s="8" t="s">
        <v>17</v>
      </c>
      <c r="J26" s="9" t="s">
        <v>63</v>
      </c>
      <c r="K26" s="9" t="s">
        <v>64</v>
      </c>
      <c r="L26" s="10" t="s">
        <v>295</v>
      </c>
    </row>
    <row r="27" spans="1:13" customFormat="1" ht="111.75" customHeight="1" x14ac:dyDescent="0.25">
      <c r="A27" s="4"/>
      <c r="B27" s="5"/>
      <c r="C27" s="6"/>
      <c r="D27" s="7">
        <v>0</v>
      </c>
      <c r="E27" s="7">
        <v>0</v>
      </c>
      <c r="F27" s="7">
        <v>0</v>
      </c>
      <c r="G27" s="7">
        <v>0</v>
      </c>
      <c r="H27" s="6" t="s">
        <v>65</v>
      </c>
      <c r="I27" s="8" t="s">
        <v>21</v>
      </c>
      <c r="J27" s="9" t="s">
        <v>66</v>
      </c>
      <c r="K27" s="9" t="s">
        <v>67</v>
      </c>
      <c r="L27" s="52" t="s">
        <v>345</v>
      </c>
      <c r="M27" s="102"/>
    </row>
    <row r="28" spans="1:13" customFormat="1" ht="63.75" x14ac:dyDescent="0.25">
      <c r="A28" s="4"/>
      <c r="B28" s="5"/>
      <c r="C28" s="6"/>
      <c r="D28" s="7">
        <v>0</v>
      </c>
      <c r="E28" s="7">
        <v>0</v>
      </c>
      <c r="F28" s="7">
        <v>0</v>
      </c>
      <c r="G28" s="7">
        <v>0</v>
      </c>
      <c r="H28" s="6" t="s">
        <v>68</v>
      </c>
      <c r="I28" s="8" t="s">
        <v>21</v>
      </c>
      <c r="J28" s="9" t="s">
        <v>48</v>
      </c>
      <c r="K28" s="9" t="s">
        <v>69</v>
      </c>
      <c r="L28" s="10" t="s">
        <v>374</v>
      </c>
    </row>
    <row r="29" spans="1:13" customFormat="1" ht="42" customHeight="1" x14ac:dyDescent="0.25">
      <c r="A29" s="4"/>
      <c r="B29" s="5"/>
      <c r="C29" s="6"/>
      <c r="D29" s="7">
        <v>0</v>
      </c>
      <c r="E29" s="7">
        <v>0</v>
      </c>
      <c r="F29" s="7">
        <v>0</v>
      </c>
      <c r="G29" s="7">
        <v>0</v>
      </c>
      <c r="H29" s="6" t="s">
        <v>70</v>
      </c>
      <c r="I29" s="8" t="s">
        <v>17</v>
      </c>
      <c r="J29" s="9" t="s">
        <v>71</v>
      </c>
      <c r="K29" s="9" t="s">
        <v>71</v>
      </c>
      <c r="L29" s="10" t="s">
        <v>375</v>
      </c>
    </row>
    <row r="30" spans="1:13" customFormat="1" ht="57" customHeight="1" x14ac:dyDescent="0.25">
      <c r="A30" s="4"/>
      <c r="B30" s="5"/>
      <c r="C30" s="6"/>
      <c r="D30" s="7">
        <v>0</v>
      </c>
      <c r="E30" s="7">
        <v>0</v>
      </c>
      <c r="F30" s="7">
        <v>0</v>
      </c>
      <c r="G30" s="7">
        <v>0</v>
      </c>
      <c r="H30" s="6" t="s">
        <v>72</v>
      </c>
      <c r="I30" s="8" t="s">
        <v>21</v>
      </c>
      <c r="J30" s="9" t="s">
        <v>73</v>
      </c>
      <c r="K30" s="9" t="s">
        <v>73</v>
      </c>
      <c r="L30" s="10" t="s">
        <v>346</v>
      </c>
    </row>
    <row r="31" spans="1:13" customFormat="1" ht="57" customHeight="1" x14ac:dyDescent="0.25">
      <c r="A31" s="4"/>
      <c r="B31" s="5"/>
      <c r="C31" s="6"/>
      <c r="D31" s="7">
        <v>0</v>
      </c>
      <c r="E31" s="7">
        <v>0</v>
      </c>
      <c r="F31" s="7">
        <v>0</v>
      </c>
      <c r="G31" s="7">
        <v>0</v>
      </c>
      <c r="H31" s="6" t="s">
        <v>74</v>
      </c>
      <c r="I31" s="8" t="s">
        <v>21</v>
      </c>
      <c r="J31" s="9" t="s">
        <v>75</v>
      </c>
      <c r="K31" s="9" t="s">
        <v>76</v>
      </c>
      <c r="L31" s="10" t="s">
        <v>376</v>
      </c>
    </row>
    <row r="32" spans="1:13" customFormat="1" ht="42" customHeight="1" x14ac:dyDescent="0.25">
      <c r="A32" s="4"/>
      <c r="B32" s="5"/>
      <c r="C32" s="6"/>
      <c r="D32" s="7">
        <v>0</v>
      </c>
      <c r="E32" s="7">
        <v>0</v>
      </c>
      <c r="F32" s="7">
        <v>0</v>
      </c>
      <c r="G32" s="7">
        <v>0</v>
      </c>
      <c r="H32" s="6" t="s">
        <v>77</v>
      </c>
      <c r="I32" s="8" t="s">
        <v>21</v>
      </c>
      <c r="J32" s="9" t="s">
        <v>75</v>
      </c>
      <c r="K32" s="9" t="s">
        <v>78</v>
      </c>
      <c r="L32" s="10" t="s">
        <v>377</v>
      </c>
    </row>
    <row r="33" spans="1:20" customFormat="1" ht="64.5" customHeight="1" x14ac:dyDescent="0.25">
      <c r="A33" s="4"/>
      <c r="B33" s="5"/>
      <c r="C33" s="6"/>
      <c r="D33" s="7">
        <v>0</v>
      </c>
      <c r="E33" s="7">
        <v>0</v>
      </c>
      <c r="F33" s="7">
        <v>0</v>
      </c>
      <c r="G33" s="7">
        <v>0</v>
      </c>
      <c r="H33" s="91" t="s">
        <v>79</v>
      </c>
      <c r="I33" s="92" t="s">
        <v>21</v>
      </c>
      <c r="J33" s="93" t="s">
        <v>80</v>
      </c>
      <c r="K33" s="94">
        <v>68</v>
      </c>
      <c r="L33" s="95" t="s">
        <v>347</v>
      </c>
      <c r="M33" s="151"/>
      <c r="N33" s="131"/>
      <c r="O33" s="131"/>
      <c r="P33" s="131"/>
      <c r="Q33" s="131"/>
      <c r="R33" s="131"/>
      <c r="S33" s="131"/>
      <c r="T33" s="131"/>
    </row>
    <row r="34" spans="1:20" customFormat="1" ht="47.25" customHeight="1" thickBot="1" x14ac:dyDescent="0.3">
      <c r="A34" s="4"/>
      <c r="B34" s="5"/>
      <c r="C34" s="6"/>
      <c r="D34" s="7">
        <v>0</v>
      </c>
      <c r="E34" s="7">
        <v>0</v>
      </c>
      <c r="F34" s="7">
        <v>0</v>
      </c>
      <c r="G34" s="7">
        <v>0</v>
      </c>
      <c r="H34" s="6" t="s">
        <v>81</v>
      </c>
      <c r="I34" s="8" t="s">
        <v>21</v>
      </c>
      <c r="J34" s="9" t="s">
        <v>80</v>
      </c>
      <c r="K34" s="9" t="s">
        <v>48</v>
      </c>
      <c r="L34" s="10" t="s">
        <v>378</v>
      </c>
    </row>
    <row r="35" spans="1:20" customFormat="1" x14ac:dyDescent="0.25">
      <c r="A35" s="132" t="s">
        <v>82</v>
      </c>
      <c r="B35" s="134" t="s">
        <v>83</v>
      </c>
      <c r="C35" s="33"/>
      <c r="D35" s="38">
        <f>SUM(D36:D38)</f>
        <v>17913.599999999999</v>
      </c>
      <c r="E35" s="38">
        <f>SUM(E36:E38)</f>
        <v>18042.2</v>
      </c>
      <c r="F35" s="108">
        <f>SUM(F36:F38)-0.1</f>
        <v>17459.5</v>
      </c>
      <c r="G35" s="108">
        <f>SUM(G36:G38)+0.1</f>
        <v>582.70000000000005</v>
      </c>
      <c r="H35" s="109"/>
      <c r="I35" s="35"/>
      <c r="J35" s="36"/>
      <c r="K35" s="36"/>
      <c r="L35" s="37"/>
    </row>
    <row r="36" spans="1:20" customFormat="1" x14ac:dyDescent="0.25">
      <c r="A36" s="136"/>
      <c r="B36" s="137"/>
      <c r="C36" s="6" t="s">
        <v>84</v>
      </c>
      <c r="D36" s="7">
        <v>17627.8</v>
      </c>
      <c r="E36" s="7">
        <v>17756.400000000001</v>
      </c>
      <c r="F36" s="110">
        <v>17175.3</v>
      </c>
      <c r="G36" s="111">
        <v>581.1</v>
      </c>
      <c r="H36" s="112"/>
      <c r="I36" s="8"/>
      <c r="J36" s="9"/>
      <c r="K36" s="9"/>
      <c r="L36" s="10"/>
    </row>
    <row r="37" spans="1:20" customFormat="1" x14ac:dyDescent="0.25">
      <c r="A37" s="136"/>
      <c r="B37" s="137"/>
      <c r="C37" s="6" t="s">
        <v>85</v>
      </c>
      <c r="D37" s="7">
        <v>135.80000000000001</v>
      </c>
      <c r="E37" s="7">
        <v>135.80000000000001</v>
      </c>
      <c r="F37" s="111">
        <v>134.30000000000001</v>
      </c>
      <c r="G37" s="111">
        <v>1.5</v>
      </c>
      <c r="H37" s="112"/>
      <c r="I37" s="8"/>
      <c r="J37" s="9"/>
      <c r="K37" s="9"/>
      <c r="L37" s="10"/>
    </row>
    <row r="38" spans="1:20" customFormat="1" ht="15.75" thickBot="1" x14ac:dyDescent="0.3">
      <c r="A38" s="133"/>
      <c r="B38" s="135"/>
      <c r="C38" s="6" t="s">
        <v>86</v>
      </c>
      <c r="D38" s="7">
        <v>150</v>
      </c>
      <c r="E38" s="7">
        <v>150</v>
      </c>
      <c r="F38" s="111">
        <v>150</v>
      </c>
      <c r="G38" s="111">
        <v>0</v>
      </c>
      <c r="H38" s="112"/>
      <c r="I38" s="8"/>
      <c r="J38" s="9"/>
      <c r="K38" s="9"/>
      <c r="L38" s="10"/>
    </row>
    <row r="39" spans="1:20" customFormat="1" ht="39" thickBot="1" x14ac:dyDescent="0.3">
      <c r="A39" s="31" t="s">
        <v>87</v>
      </c>
      <c r="B39" s="32" t="s">
        <v>88</v>
      </c>
      <c r="C39" s="33" t="s">
        <v>84</v>
      </c>
      <c r="D39" s="34">
        <v>470.8</v>
      </c>
      <c r="E39" s="34">
        <v>410</v>
      </c>
      <c r="F39" s="113">
        <v>406.8</v>
      </c>
      <c r="G39" s="113">
        <v>3.2</v>
      </c>
      <c r="H39" s="109"/>
      <c r="I39" s="35"/>
      <c r="J39" s="36"/>
      <c r="K39" s="36"/>
      <c r="L39" s="37"/>
    </row>
    <row r="40" spans="1:20" customFormat="1" ht="51.75" thickBot="1" x14ac:dyDescent="0.3">
      <c r="A40" s="31" t="s">
        <v>89</v>
      </c>
      <c r="B40" s="32" t="s">
        <v>90</v>
      </c>
      <c r="C40" s="33" t="s">
        <v>91</v>
      </c>
      <c r="D40" s="34">
        <v>2.8</v>
      </c>
      <c r="E40" s="34">
        <v>2.8</v>
      </c>
      <c r="F40" s="113">
        <v>2.8</v>
      </c>
      <c r="G40" s="113">
        <v>0</v>
      </c>
      <c r="H40" s="109"/>
      <c r="I40" s="35"/>
      <c r="J40" s="36"/>
      <c r="K40" s="36"/>
      <c r="L40" s="37"/>
    </row>
    <row r="41" spans="1:20" customFormat="1" ht="46.5" customHeight="1" thickBot="1" x14ac:dyDescent="0.3">
      <c r="A41" s="31" t="s">
        <v>92</v>
      </c>
      <c r="B41" s="32" t="s">
        <v>93</v>
      </c>
      <c r="C41" s="33" t="s">
        <v>91</v>
      </c>
      <c r="D41" s="34">
        <v>19</v>
      </c>
      <c r="E41" s="34">
        <v>19</v>
      </c>
      <c r="F41" s="113">
        <v>19</v>
      </c>
      <c r="G41" s="113">
        <v>0</v>
      </c>
      <c r="H41" s="109"/>
      <c r="I41" s="35"/>
      <c r="J41" s="36"/>
      <c r="K41" s="36"/>
      <c r="L41" s="37"/>
    </row>
    <row r="42" spans="1:20" customFormat="1" ht="51.75" thickBot="1" x14ac:dyDescent="0.3">
      <c r="A42" s="31" t="s">
        <v>94</v>
      </c>
      <c r="B42" s="32" t="s">
        <v>95</v>
      </c>
      <c r="C42" s="33" t="s">
        <v>91</v>
      </c>
      <c r="D42" s="34">
        <v>80</v>
      </c>
      <c r="E42" s="34">
        <v>80</v>
      </c>
      <c r="F42" s="113">
        <v>79.900000000000006</v>
      </c>
      <c r="G42" s="113">
        <v>0.1</v>
      </c>
      <c r="H42" s="109"/>
      <c r="I42" s="35"/>
      <c r="J42" s="36"/>
      <c r="K42" s="36"/>
      <c r="L42" s="37"/>
    </row>
    <row r="43" spans="1:20" customFormat="1" ht="41.25" customHeight="1" thickBot="1" x14ac:dyDescent="0.3">
      <c r="A43" s="31" t="s">
        <v>96</v>
      </c>
      <c r="B43" s="32" t="s">
        <v>97</v>
      </c>
      <c r="C43" s="33" t="s">
        <v>91</v>
      </c>
      <c r="D43" s="34">
        <v>43.3</v>
      </c>
      <c r="E43" s="34">
        <v>31.8</v>
      </c>
      <c r="F43" s="113">
        <v>20.9</v>
      </c>
      <c r="G43" s="113">
        <v>10.9</v>
      </c>
      <c r="H43" s="109"/>
      <c r="I43" s="35"/>
      <c r="J43" s="36"/>
      <c r="K43" s="36"/>
      <c r="L43" s="37"/>
    </row>
    <row r="44" spans="1:20" customFormat="1" ht="51.75" thickBot="1" x14ac:dyDescent="0.3">
      <c r="A44" s="31" t="s">
        <v>98</v>
      </c>
      <c r="B44" s="32" t="s">
        <v>99</v>
      </c>
      <c r="C44" s="33" t="s">
        <v>91</v>
      </c>
      <c r="D44" s="34">
        <v>0.5</v>
      </c>
      <c r="E44" s="34">
        <v>0.5</v>
      </c>
      <c r="F44" s="113">
        <v>0.5</v>
      </c>
      <c r="G44" s="113">
        <v>0</v>
      </c>
      <c r="H44" s="109"/>
      <c r="I44" s="35"/>
      <c r="J44" s="36"/>
      <c r="K44" s="36"/>
      <c r="L44" s="37"/>
    </row>
    <row r="45" spans="1:20" customFormat="1" ht="51.75" thickBot="1" x14ac:dyDescent="0.3">
      <c r="A45" s="31" t="s">
        <v>100</v>
      </c>
      <c r="B45" s="32" t="s">
        <v>101</v>
      </c>
      <c r="C45" s="33" t="s">
        <v>91</v>
      </c>
      <c r="D45" s="34">
        <v>39.1</v>
      </c>
      <c r="E45" s="34">
        <v>39.1</v>
      </c>
      <c r="F45" s="113">
        <v>39</v>
      </c>
      <c r="G45" s="113">
        <v>0</v>
      </c>
      <c r="H45" s="109"/>
      <c r="I45" s="35"/>
      <c r="J45" s="36"/>
      <c r="K45" s="36"/>
      <c r="L45" s="37"/>
    </row>
    <row r="46" spans="1:20" customFormat="1" ht="82.5" customHeight="1" thickBot="1" x14ac:dyDescent="0.3">
      <c r="A46" s="31" t="s">
        <v>102</v>
      </c>
      <c r="B46" s="32" t="s">
        <v>103</v>
      </c>
      <c r="C46" s="33" t="s">
        <v>91</v>
      </c>
      <c r="D46" s="34">
        <v>17.399999999999999</v>
      </c>
      <c r="E46" s="34">
        <v>17.399999999999999</v>
      </c>
      <c r="F46" s="113">
        <v>16.7</v>
      </c>
      <c r="G46" s="113">
        <v>0.7</v>
      </c>
      <c r="H46" s="109"/>
      <c r="I46" s="35"/>
      <c r="J46" s="36"/>
      <c r="K46" s="36"/>
      <c r="L46" s="37"/>
    </row>
    <row r="47" spans="1:20" customFormat="1" ht="82.5" customHeight="1" thickBot="1" x14ac:dyDescent="0.3">
      <c r="A47" s="31" t="s">
        <v>104</v>
      </c>
      <c r="B47" s="32" t="s">
        <v>105</v>
      </c>
      <c r="C47" s="33"/>
      <c r="D47" s="34">
        <v>0</v>
      </c>
      <c r="E47" s="34">
        <v>0</v>
      </c>
      <c r="F47" s="113">
        <v>0</v>
      </c>
      <c r="G47" s="113">
        <v>0</v>
      </c>
      <c r="H47" s="109"/>
      <c r="I47" s="35"/>
      <c r="J47" s="36"/>
      <c r="K47" s="36"/>
      <c r="L47" s="37"/>
    </row>
    <row r="48" spans="1:20" customFormat="1" ht="59.25" customHeight="1" thickBot="1" x14ac:dyDescent="0.3">
      <c r="A48" s="31" t="s">
        <v>106</v>
      </c>
      <c r="B48" s="32" t="s">
        <v>107</v>
      </c>
      <c r="C48" s="33" t="s">
        <v>91</v>
      </c>
      <c r="D48" s="34">
        <v>175.4</v>
      </c>
      <c r="E48" s="34">
        <v>246</v>
      </c>
      <c r="F48" s="113">
        <v>244.5</v>
      </c>
      <c r="G48" s="113">
        <v>1.5</v>
      </c>
      <c r="H48" s="109"/>
      <c r="I48" s="35"/>
      <c r="J48" s="36"/>
      <c r="K48" s="36"/>
      <c r="L48" s="37"/>
    </row>
    <row r="49" spans="1:12" customFormat="1" ht="51.75" thickBot="1" x14ac:dyDescent="0.3">
      <c r="A49" s="31" t="s">
        <v>108</v>
      </c>
      <c r="B49" s="32" t="s">
        <v>109</v>
      </c>
      <c r="C49" s="33" t="s">
        <v>91</v>
      </c>
      <c r="D49" s="34">
        <v>103.2</v>
      </c>
      <c r="E49" s="34">
        <v>104.2</v>
      </c>
      <c r="F49" s="113">
        <v>103.1</v>
      </c>
      <c r="G49" s="113">
        <v>1</v>
      </c>
      <c r="H49" s="109"/>
      <c r="I49" s="35"/>
      <c r="J49" s="36"/>
      <c r="K49" s="36"/>
      <c r="L49" s="37"/>
    </row>
    <row r="50" spans="1:12" customFormat="1" ht="51.75" thickBot="1" x14ac:dyDescent="0.3">
      <c r="A50" s="31" t="s">
        <v>110</v>
      </c>
      <c r="B50" s="32" t="s">
        <v>111</v>
      </c>
      <c r="C50" s="33" t="s">
        <v>91</v>
      </c>
      <c r="D50" s="34">
        <v>11.8</v>
      </c>
      <c r="E50" s="34">
        <v>11.8</v>
      </c>
      <c r="F50" s="113">
        <v>11.5</v>
      </c>
      <c r="G50" s="113">
        <v>0.3</v>
      </c>
      <c r="H50" s="109"/>
      <c r="I50" s="35"/>
      <c r="J50" s="36"/>
      <c r="K50" s="36"/>
      <c r="L50" s="37"/>
    </row>
    <row r="51" spans="1:12" customFormat="1" ht="39" thickBot="1" x14ac:dyDescent="0.3">
      <c r="A51" s="31" t="s">
        <v>112</v>
      </c>
      <c r="B51" s="32" t="s">
        <v>113</v>
      </c>
      <c r="C51" s="33" t="s">
        <v>91</v>
      </c>
      <c r="D51" s="34">
        <v>58.6</v>
      </c>
      <c r="E51" s="34">
        <v>46.5</v>
      </c>
      <c r="F51" s="113">
        <v>38.6</v>
      </c>
      <c r="G51" s="113">
        <v>7.9</v>
      </c>
      <c r="H51" s="109"/>
      <c r="I51" s="35"/>
      <c r="J51" s="36"/>
      <c r="K51" s="36"/>
      <c r="L51" s="37"/>
    </row>
    <row r="52" spans="1:12" customFormat="1" ht="39" thickBot="1" x14ac:dyDescent="0.3">
      <c r="A52" s="31" t="s">
        <v>114</v>
      </c>
      <c r="B52" s="32" t="s">
        <v>115</v>
      </c>
      <c r="C52" s="33" t="s">
        <v>91</v>
      </c>
      <c r="D52" s="34">
        <v>34.299999999999997</v>
      </c>
      <c r="E52" s="34">
        <v>34.4</v>
      </c>
      <c r="F52" s="113">
        <v>33.6</v>
      </c>
      <c r="G52" s="113">
        <v>0.8</v>
      </c>
      <c r="H52" s="109"/>
      <c r="I52" s="35"/>
      <c r="J52" s="36"/>
      <c r="K52" s="36"/>
      <c r="L52" s="37"/>
    </row>
    <row r="53" spans="1:12" customFormat="1" ht="39" thickBot="1" x14ac:dyDescent="0.3">
      <c r="A53" s="31" t="s">
        <v>116</v>
      </c>
      <c r="B53" s="32" t="s">
        <v>117</v>
      </c>
      <c r="C53" s="33" t="s">
        <v>91</v>
      </c>
      <c r="D53" s="34">
        <v>25.7</v>
      </c>
      <c r="E53" s="34">
        <v>25.7</v>
      </c>
      <c r="F53" s="113">
        <v>25.7</v>
      </c>
      <c r="G53" s="113">
        <v>0</v>
      </c>
      <c r="H53" s="109"/>
      <c r="I53" s="35"/>
      <c r="J53" s="36"/>
      <c r="K53" s="36"/>
      <c r="L53" s="37"/>
    </row>
    <row r="54" spans="1:12" customFormat="1" ht="39" thickBot="1" x14ac:dyDescent="0.3">
      <c r="A54" s="31" t="s">
        <v>118</v>
      </c>
      <c r="B54" s="32" t="s">
        <v>119</v>
      </c>
      <c r="C54" s="33" t="s">
        <v>91</v>
      </c>
      <c r="D54" s="34">
        <v>94.3</v>
      </c>
      <c r="E54" s="34">
        <v>94.3</v>
      </c>
      <c r="F54" s="113">
        <v>93.9</v>
      </c>
      <c r="G54" s="113">
        <v>0.4</v>
      </c>
      <c r="H54" s="109"/>
      <c r="I54" s="35"/>
      <c r="J54" s="36"/>
      <c r="K54" s="36"/>
      <c r="L54" s="37"/>
    </row>
    <row r="55" spans="1:12" customFormat="1" ht="26.25" thickBot="1" x14ac:dyDescent="0.3">
      <c r="A55" s="31" t="s">
        <v>120</v>
      </c>
      <c r="B55" s="32" t="s">
        <v>121</v>
      </c>
      <c r="C55" s="33" t="s">
        <v>91</v>
      </c>
      <c r="D55" s="34">
        <v>181</v>
      </c>
      <c r="E55" s="34">
        <v>150.1</v>
      </c>
      <c r="F55" s="113">
        <v>150</v>
      </c>
      <c r="G55" s="113">
        <v>0.1</v>
      </c>
      <c r="H55" s="109"/>
      <c r="I55" s="35"/>
      <c r="J55" s="36"/>
      <c r="K55" s="36"/>
      <c r="L55" s="37"/>
    </row>
    <row r="56" spans="1:12" customFormat="1" ht="64.5" thickBot="1" x14ac:dyDescent="0.3">
      <c r="A56" s="31" t="s">
        <v>122</v>
      </c>
      <c r="B56" s="32" t="s">
        <v>123</v>
      </c>
      <c r="C56" s="33" t="s">
        <v>91</v>
      </c>
      <c r="D56" s="34">
        <v>33.799999999999997</v>
      </c>
      <c r="E56" s="34">
        <v>38.299999999999997</v>
      </c>
      <c r="F56" s="113">
        <v>38.299999999999997</v>
      </c>
      <c r="G56" s="113">
        <v>0.1</v>
      </c>
      <c r="H56" s="109"/>
      <c r="I56" s="35"/>
      <c r="J56" s="36"/>
      <c r="K56" s="36"/>
      <c r="L56" s="37"/>
    </row>
    <row r="57" spans="1:12" customFormat="1" ht="39" thickBot="1" x14ac:dyDescent="0.3">
      <c r="A57" s="31" t="s">
        <v>124</v>
      </c>
      <c r="B57" s="32" t="s">
        <v>125</v>
      </c>
      <c r="C57" s="33" t="s">
        <v>91</v>
      </c>
      <c r="D57" s="34">
        <v>40.6</v>
      </c>
      <c r="E57" s="34">
        <v>43.5</v>
      </c>
      <c r="F57" s="113">
        <v>43.3</v>
      </c>
      <c r="G57" s="113">
        <v>0.2</v>
      </c>
      <c r="H57" s="109"/>
      <c r="I57" s="35"/>
      <c r="J57" s="36"/>
      <c r="K57" s="36"/>
      <c r="L57" s="37"/>
    </row>
    <row r="58" spans="1:12" customFormat="1" ht="51.75" thickBot="1" x14ac:dyDescent="0.3">
      <c r="A58" s="31" t="s">
        <v>126</v>
      </c>
      <c r="B58" s="32" t="s">
        <v>127</v>
      </c>
      <c r="C58" s="33" t="s">
        <v>91</v>
      </c>
      <c r="D58" s="34">
        <v>2.1</v>
      </c>
      <c r="E58" s="34">
        <v>2.1</v>
      </c>
      <c r="F58" s="113">
        <v>1.7</v>
      </c>
      <c r="G58" s="113">
        <v>0.4</v>
      </c>
      <c r="H58" s="109"/>
      <c r="I58" s="35"/>
      <c r="J58" s="36"/>
      <c r="K58" s="36"/>
      <c r="L58" s="37"/>
    </row>
    <row r="59" spans="1:12" customFormat="1" ht="26.25" thickBot="1" x14ac:dyDescent="0.3">
      <c r="A59" s="31" t="s">
        <v>128</v>
      </c>
      <c r="B59" s="32" t="s">
        <v>129</v>
      </c>
      <c r="C59" s="33" t="s">
        <v>91</v>
      </c>
      <c r="D59" s="34">
        <v>6.6</v>
      </c>
      <c r="E59" s="34">
        <v>17</v>
      </c>
      <c r="F59" s="113">
        <v>15.4</v>
      </c>
      <c r="G59" s="113">
        <v>1.6</v>
      </c>
      <c r="H59" s="109"/>
      <c r="I59" s="35"/>
      <c r="J59" s="36"/>
      <c r="K59" s="36"/>
      <c r="L59" s="37"/>
    </row>
    <row r="60" spans="1:12" customFormat="1" ht="51.75" thickBot="1" x14ac:dyDescent="0.3">
      <c r="A60" s="31" t="s">
        <v>130</v>
      </c>
      <c r="B60" s="32" t="s">
        <v>131</v>
      </c>
      <c r="C60" s="33" t="s">
        <v>91</v>
      </c>
      <c r="D60" s="34">
        <v>0.2</v>
      </c>
      <c r="E60" s="34">
        <v>0.2</v>
      </c>
      <c r="F60" s="113">
        <v>0.1</v>
      </c>
      <c r="G60" s="113">
        <v>0.1</v>
      </c>
      <c r="H60" s="109"/>
      <c r="I60" s="35"/>
      <c r="J60" s="36"/>
      <c r="K60" s="36"/>
      <c r="L60" s="37"/>
    </row>
    <row r="61" spans="1:12" customFormat="1" ht="26.25" thickBot="1" x14ac:dyDescent="0.3">
      <c r="A61" s="31" t="s">
        <v>132</v>
      </c>
      <c r="B61" s="32" t="s">
        <v>133</v>
      </c>
      <c r="C61" s="33" t="s">
        <v>91</v>
      </c>
      <c r="D61" s="34">
        <v>0</v>
      </c>
      <c r="E61" s="34">
        <v>17.3</v>
      </c>
      <c r="F61" s="113">
        <v>15.1</v>
      </c>
      <c r="G61" s="113">
        <v>2.2000000000000002</v>
      </c>
      <c r="H61" s="109"/>
      <c r="I61" s="35"/>
      <c r="J61" s="36"/>
      <c r="K61" s="36"/>
      <c r="L61" s="37"/>
    </row>
    <row r="62" spans="1:12" customFormat="1" ht="87" customHeight="1" thickBot="1" x14ac:dyDescent="0.3">
      <c r="A62" s="31" t="s">
        <v>134</v>
      </c>
      <c r="B62" s="32" t="s">
        <v>135</v>
      </c>
      <c r="C62" s="33" t="s">
        <v>91</v>
      </c>
      <c r="D62" s="34">
        <v>0</v>
      </c>
      <c r="E62" s="34">
        <v>0</v>
      </c>
      <c r="F62" s="113"/>
      <c r="G62" s="113">
        <v>0</v>
      </c>
      <c r="H62" s="109"/>
      <c r="I62" s="35"/>
      <c r="J62" s="36"/>
      <c r="K62" s="36"/>
      <c r="L62" s="37"/>
    </row>
    <row r="63" spans="1:12" customFormat="1" ht="96" customHeight="1" thickBot="1" x14ac:dyDescent="0.3">
      <c r="A63" s="31" t="s">
        <v>136</v>
      </c>
      <c r="B63" s="32" t="s">
        <v>137</v>
      </c>
      <c r="C63" s="33" t="s">
        <v>91</v>
      </c>
      <c r="D63" s="34">
        <v>0.2</v>
      </c>
      <c r="E63" s="34">
        <v>1.9</v>
      </c>
      <c r="F63" s="113">
        <v>1.7</v>
      </c>
      <c r="G63" s="113">
        <v>0.1</v>
      </c>
      <c r="H63" s="109"/>
      <c r="I63" s="35"/>
      <c r="J63" s="36"/>
      <c r="K63" s="36"/>
      <c r="L63" s="37"/>
    </row>
    <row r="64" spans="1:12" customFormat="1" ht="45.75" customHeight="1" thickBot="1" x14ac:dyDescent="0.3">
      <c r="A64" s="31" t="s">
        <v>138</v>
      </c>
      <c r="B64" s="32" t="s">
        <v>139</v>
      </c>
      <c r="C64" s="33" t="s">
        <v>91</v>
      </c>
      <c r="D64" s="34">
        <v>3.6</v>
      </c>
      <c r="E64" s="34">
        <v>3.4</v>
      </c>
      <c r="F64" s="113">
        <v>2.7</v>
      </c>
      <c r="G64" s="113">
        <v>0.7</v>
      </c>
      <c r="H64" s="109"/>
      <c r="I64" s="35"/>
      <c r="J64" s="36"/>
      <c r="K64" s="36"/>
      <c r="L64" s="37"/>
    </row>
    <row r="65" spans="1:12" customFormat="1" ht="39" thickBot="1" x14ac:dyDescent="0.3">
      <c r="A65" s="31" t="s">
        <v>140</v>
      </c>
      <c r="B65" s="32" t="s">
        <v>141</v>
      </c>
      <c r="C65" s="33" t="s">
        <v>84</v>
      </c>
      <c r="D65" s="34">
        <v>498.8</v>
      </c>
      <c r="E65" s="34">
        <v>452.4</v>
      </c>
      <c r="F65" s="113">
        <v>449.3</v>
      </c>
      <c r="G65" s="113">
        <v>3.1</v>
      </c>
      <c r="H65" s="109"/>
      <c r="I65" s="35"/>
      <c r="J65" s="36"/>
      <c r="K65" s="36"/>
      <c r="L65" s="37"/>
    </row>
    <row r="66" spans="1:12" customFormat="1" ht="102.75" thickBot="1" x14ac:dyDescent="0.3">
      <c r="A66" s="31" t="s">
        <v>142</v>
      </c>
      <c r="B66" s="32" t="s">
        <v>143</v>
      </c>
      <c r="C66" s="33" t="s">
        <v>91</v>
      </c>
      <c r="D66" s="34">
        <v>87.8</v>
      </c>
      <c r="E66" s="34">
        <v>87.8</v>
      </c>
      <c r="F66" s="113">
        <v>87.7</v>
      </c>
      <c r="G66" s="113">
        <v>0.1</v>
      </c>
      <c r="H66" s="109"/>
      <c r="I66" s="35"/>
      <c r="J66" s="36"/>
      <c r="K66" s="36"/>
      <c r="L66" s="37"/>
    </row>
    <row r="67" spans="1:12" customFormat="1" ht="30" customHeight="1" thickBot="1" x14ac:dyDescent="0.3">
      <c r="A67" s="31" t="s">
        <v>144</v>
      </c>
      <c r="B67" s="32" t="s">
        <v>145</v>
      </c>
      <c r="C67" s="33" t="s">
        <v>91</v>
      </c>
      <c r="D67" s="34">
        <v>31.5</v>
      </c>
      <c r="E67" s="34">
        <v>30</v>
      </c>
      <c r="F67" s="113">
        <v>29.3</v>
      </c>
      <c r="G67" s="113">
        <v>0.6</v>
      </c>
      <c r="H67" s="109"/>
      <c r="I67" s="35"/>
      <c r="J67" s="36"/>
      <c r="K67" s="36"/>
      <c r="L67" s="37"/>
    </row>
    <row r="68" spans="1:12" customFormat="1" ht="30" customHeight="1" thickBot="1" x14ac:dyDescent="0.3">
      <c r="A68" s="31" t="s">
        <v>146</v>
      </c>
      <c r="B68" s="32" t="s">
        <v>147</v>
      </c>
      <c r="C68" s="33" t="s">
        <v>91</v>
      </c>
      <c r="D68" s="34">
        <v>3</v>
      </c>
      <c r="E68" s="34">
        <v>0.6</v>
      </c>
      <c r="F68" s="113">
        <v>0</v>
      </c>
      <c r="G68" s="113">
        <v>0.6</v>
      </c>
      <c r="H68" s="109"/>
      <c r="I68" s="35"/>
      <c r="J68" s="36"/>
      <c r="K68" s="36"/>
      <c r="L68" s="37"/>
    </row>
    <row r="69" spans="1:12" customFormat="1" ht="16.5" customHeight="1" x14ac:dyDescent="0.25">
      <c r="A69" s="132" t="s">
        <v>148</v>
      </c>
      <c r="B69" s="134" t="s">
        <v>320</v>
      </c>
      <c r="C69" s="33"/>
      <c r="D69" s="38">
        <f>SUM(D70:D74)</f>
        <v>0</v>
      </c>
      <c r="E69" s="38">
        <f>SUM(E70:E74)</f>
        <v>0</v>
      </c>
      <c r="F69" s="108">
        <f>SUM(F70:F74)</f>
        <v>0</v>
      </c>
      <c r="G69" s="108">
        <f>SUM(G70:G74)</f>
        <v>0</v>
      </c>
      <c r="H69" s="109" t="s">
        <v>149</v>
      </c>
      <c r="I69" s="35" t="s">
        <v>17</v>
      </c>
      <c r="J69" s="36" t="s">
        <v>31</v>
      </c>
      <c r="K69" s="36" t="s">
        <v>31</v>
      </c>
      <c r="L69" s="37" t="s">
        <v>336</v>
      </c>
    </row>
    <row r="70" spans="1:12" customFormat="1" ht="71.45" customHeight="1" x14ac:dyDescent="0.25">
      <c r="A70" s="136"/>
      <c r="B70" s="137"/>
      <c r="C70" s="6"/>
      <c r="D70" s="7">
        <v>0</v>
      </c>
      <c r="E70" s="7">
        <v>0</v>
      </c>
      <c r="F70" s="111">
        <v>0</v>
      </c>
      <c r="G70" s="111">
        <v>0</v>
      </c>
      <c r="H70" s="112" t="s">
        <v>150</v>
      </c>
      <c r="I70" s="8" t="s">
        <v>17</v>
      </c>
      <c r="J70" s="9" t="s">
        <v>151</v>
      </c>
      <c r="K70" s="9" t="s">
        <v>151</v>
      </c>
      <c r="L70" s="10" t="s">
        <v>348</v>
      </c>
    </row>
    <row r="71" spans="1:12" customFormat="1" ht="30" customHeight="1" x14ac:dyDescent="0.25">
      <c r="A71" s="136"/>
      <c r="B71" s="137"/>
      <c r="C71" s="6"/>
      <c r="D71" s="7">
        <v>0</v>
      </c>
      <c r="E71" s="7">
        <v>0</v>
      </c>
      <c r="F71" s="111">
        <v>0</v>
      </c>
      <c r="G71" s="111">
        <v>0</v>
      </c>
      <c r="H71" s="112" t="s">
        <v>152</v>
      </c>
      <c r="I71" s="8" t="s">
        <v>153</v>
      </c>
      <c r="J71" s="9" t="s">
        <v>154</v>
      </c>
      <c r="K71" s="58">
        <v>18.600000000000001</v>
      </c>
      <c r="L71" s="10" t="s">
        <v>349</v>
      </c>
    </row>
    <row r="72" spans="1:12" customFormat="1" ht="173.25" customHeight="1" x14ac:dyDescent="0.25">
      <c r="A72" s="136"/>
      <c r="B72" s="137"/>
      <c r="C72" s="6"/>
      <c r="D72" s="7">
        <v>0</v>
      </c>
      <c r="E72" s="7">
        <v>0</v>
      </c>
      <c r="F72" s="111">
        <v>0</v>
      </c>
      <c r="G72" s="111">
        <v>0</v>
      </c>
      <c r="H72" s="112" t="s">
        <v>155</v>
      </c>
      <c r="I72" s="8" t="s">
        <v>17</v>
      </c>
      <c r="J72" s="9" t="s">
        <v>29</v>
      </c>
      <c r="K72" s="9" t="s">
        <v>156</v>
      </c>
      <c r="L72" s="10" t="s">
        <v>350</v>
      </c>
    </row>
    <row r="73" spans="1:12" customFormat="1" ht="39.75" customHeight="1" x14ac:dyDescent="0.25">
      <c r="A73" s="136"/>
      <c r="B73" s="137"/>
      <c r="C73" s="6"/>
      <c r="D73" s="7">
        <v>0</v>
      </c>
      <c r="E73" s="7">
        <v>0</v>
      </c>
      <c r="F73" s="111">
        <v>0</v>
      </c>
      <c r="G73" s="111">
        <v>0</v>
      </c>
      <c r="H73" s="112" t="s">
        <v>157</v>
      </c>
      <c r="I73" s="8" t="s">
        <v>158</v>
      </c>
      <c r="J73" s="9" t="s">
        <v>159</v>
      </c>
      <c r="K73" s="9" t="s">
        <v>159</v>
      </c>
      <c r="L73" s="10" t="s">
        <v>331</v>
      </c>
    </row>
    <row r="74" spans="1:12" customFormat="1" ht="39" thickBot="1" x14ac:dyDescent="0.3">
      <c r="A74" s="133"/>
      <c r="B74" s="135"/>
      <c r="C74" s="6"/>
      <c r="D74" s="7">
        <v>0</v>
      </c>
      <c r="E74" s="7">
        <v>0</v>
      </c>
      <c r="F74" s="111">
        <v>0</v>
      </c>
      <c r="G74" s="111">
        <v>0</v>
      </c>
      <c r="H74" s="112" t="s">
        <v>160</v>
      </c>
      <c r="I74" s="8" t="s">
        <v>17</v>
      </c>
      <c r="J74" s="9" t="s">
        <v>71</v>
      </c>
      <c r="K74" s="9" t="s">
        <v>71</v>
      </c>
      <c r="L74" s="10"/>
    </row>
    <row r="75" spans="1:12" customFormat="1" ht="48" customHeight="1" x14ac:dyDescent="0.25">
      <c r="A75" s="132" t="s">
        <v>161</v>
      </c>
      <c r="B75" s="134" t="s">
        <v>162</v>
      </c>
      <c r="C75" s="33" t="s">
        <v>84</v>
      </c>
      <c r="D75" s="38">
        <f>SUM(D76:D77)+46.2</f>
        <v>46.2</v>
      </c>
      <c r="E75" s="38">
        <f>SUM(E76:E77)+46.2</f>
        <v>46.2</v>
      </c>
      <c r="F75" s="108">
        <v>32.200000000000003</v>
      </c>
      <c r="G75" s="108">
        <v>14</v>
      </c>
      <c r="H75" s="109" t="s">
        <v>155</v>
      </c>
      <c r="I75" s="35" t="s">
        <v>17</v>
      </c>
      <c r="J75" s="36" t="s">
        <v>163</v>
      </c>
      <c r="K75" s="36" t="s">
        <v>163</v>
      </c>
      <c r="L75" s="37" t="s">
        <v>379</v>
      </c>
    </row>
    <row r="76" spans="1:12" customFormat="1" ht="92.25" customHeight="1" x14ac:dyDescent="0.25">
      <c r="A76" s="136"/>
      <c r="B76" s="137"/>
      <c r="C76" s="6"/>
      <c r="D76" s="7">
        <v>0</v>
      </c>
      <c r="E76" s="7">
        <v>0</v>
      </c>
      <c r="F76" s="111">
        <v>0</v>
      </c>
      <c r="G76" s="111">
        <v>0</v>
      </c>
      <c r="H76" s="112" t="s">
        <v>164</v>
      </c>
      <c r="I76" s="8" t="s">
        <v>17</v>
      </c>
      <c r="J76" s="9" t="s">
        <v>165</v>
      </c>
      <c r="K76" s="9" t="s">
        <v>165</v>
      </c>
      <c r="L76" s="10" t="s">
        <v>380</v>
      </c>
    </row>
    <row r="77" spans="1:12" customFormat="1" ht="68.25" customHeight="1" thickBot="1" x14ac:dyDescent="0.3">
      <c r="A77" s="133"/>
      <c r="B77" s="135"/>
      <c r="C77" s="6"/>
      <c r="D77" s="7">
        <v>0</v>
      </c>
      <c r="E77" s="7">
        <v>0</v>
      </c>
      <c r="F77" s="111">
        <v>0</v>
      </c>
      <c r="G77" s="111">
        <v>0</v>
      </c>
      <c r="H77" s="112" t="s">
        <v>166</v>
      </c>
      <c r="I77" s="8" t="s">
        <v>17</v>
      </c>
      <c r="J77" s="9" t="s">
        <v>167</v>
      </c>
      <c r="K77" s="9" t="s">
        <v>167</v>
      </c>
      <c r="L77" s="10" t="s">
        <v>381</v>
      </c>
    </row>
    <row r="78" spans="1:12" customFormat="1" ht="147.75" customHeight="1" x14ac:dyDescent="0.25">
      <c r="A78" s="132" t="s">
        <v>168</v>
      </c>
      <c r="B78" s="134" t="s">
        <v>319</v>
      </c>
      <c r="C78" s="33" t="s">
        <v>84</v>
      </c>
      <c r="D78" s="38">
        <f>SUM(D79:D82)+372.3</f>
        <v>372.3</v>
      </c>
      <c r="E78" s="38">
        <f>SUM(E79:E82)+314.3</f>
        <v>314.3</v>
      </c>
      <c r="F78" s="108">
        <v>209.5</v>
      </c>
      <c r="G78" s="108">
        <v>104.8</v>
      </c>
      <c r="H78" s="109" t="s">
        <v>169</v>
      </c>
      <c r="I78" s="35" t="s">
        <v>21</v>
      </c>
      <c r="J78" s="36" t="s">
        <v>29</v>
      </c>
      <c r="K78" s="79">
        <v>69</v>
      </c>
      <c r="L78" s="56" t="s">
        <v>351</v>
      </c>
    </row>
    <row r="79" spans="1:12" customFormat="1" ht="78" customHeight="1" x14ac:dyDescent="0.25">
      <c r="A79" s="136"/>
      <c r="B79" s="137"/>
      <c r="C79" s="6"/>
      <c r="D79" s="7">
        <v>0</v>
      </c>
      <c r="E79" s="7">
        <v>0</v>
      </c>
      <c r="F79" s="7">
        <v>0</v>
      </c>
      <c r="G79" s="7">
        <v>0</v>
      </c>
      <c r="H79" s="6" t="s">
        <v>170</v>
      </c>
      <c r="I79" s="8" t="s">
        <v>17</v>
      </c>
      <c r="J79" s="9" t="s">
        <v>71</v>
      </c>
      <c r="K79" s="64">
        <v>1</v>
      </c>
      <c r="L79" s="53" t="s">
        <v>317</v>
      </c>
    </row>
    <row r="80" spans="1:12" customFormat="1" ht="70.5" customHeight="1" x14ac:dyDescent="0.25">
      <c r="A80" s="136"/>
      <c r="B80" s="137"/>
      <c r="C80" s="6"/>
      <c r="D80" s="7">
        <v>0</v>
      </c>
      <c r="E80" s="7">
        <v>0</v>
      </c>
      <c r="F80" s="7">
        <v>0</v>
      </c>
      <c r="G80" s="7">
        <v>0</v>
      </c>
      <c r="H80" s="6" t="s">
        <v>171</v>
      </c>
      <c r="I80" s="8" t="s">
        <v>39</v>
      </c>
      <c r="J80" s="9" t="s">
        <v>172</v>
      </c>
      <c r="K80" s="64">
        <v>450</v>
      </c>
      <c r="L80" s="53" t="s">
        <v>318</v>
      </c>
    </row>
    <row r="81" spans="1:12" customFormat="1" ht="72" customHeight="1" x14ac:dyDescent="0.25">
      <c r="A81" s="136"/>
      <c r="B81" s="137"/>
      <c r="C81" s="6"/>
      <c r="D81" s="7">
        <v>0</v>
      </c>
      <c r="E81" s="7">
        <v>0</v>
      </c>
      <c r="F81" s="7">
        <v>0</v>
      </c>
      <c r="G81" s="7">
        <v>0</v>
      </c>
      <c r="H81" s="91" t="s">
        <v>173</v>
      </c>
      <c r="I81" s="92" t="s">
        <v>21</v>
      </c>
      <c r="J81" s="93" t="s">
        <v>174</v>
      </c>
      <c r="K81" s="94">
        <v>37</v>
      </c>
      <c r="L81" s="95" t="s">
        <v>352</v>
      </c>
    </row>
    <row r="82" spans="1:12" customFormat="1" ht="42" customHeight="1" thickBot="1" x14ac:dyDescent="0.3">
      <c r="A82" s="133"/>
      <c r="B82" s="135"/>
      <c r="C82" s="6"/>
      <c r="D82" s="7">
        <v>0</v>
      </c>
      <c r="E82" s="7">
        <v>0</v>
      </c>
      <c r="F82" s="7">
        <v>0</v>
      </c>
      <c r="G82" s="7">
        <v>0</v>
      </c>
      <c r="H82" s="6" t="s">
        <v>175</v>
      </c>
      <c r="I82" s="8" t="s">
        <v>17</v>
      </c>
      <c r="J82" s="9" t="s">
        <v>167</v>
      </c>
      <c r="K82" s="9" t="s">
        <v>19</v>
      </c>
      <c r="L82" s="53" t="s">
        <v>297</v>
      </c>
    </row>
    <row r="83" spans="1:12" customFormat="1" ht="31.5" customHeight="1" x14ac:dyDescent="0.25">
      <c r="A83" s="132" t="s">
        <v>176</v>
      </c>
      <c r="B83" s="134" t="s">
        <v>177</v>
      </c>
      <c r="C83" s="33" t="s">
        <v>84</v>
      </c>
      <c r="D83" s="38">
        <f>SUM(D84:D87)+350.7</f>
        <v>350.7</v>
      </c>
      <c r="E83" s="38">
        <f>SUM(E84:E87)+350.7</f>
        <v>350.7</v>
      </c>
      <c r="F83" s="38">
        <v>329.4</v>
      </c>
      <c r="G83" s="38">
        <v>21.3</v>
      </c>
      <c r="H83" s="33" t="s">
        <v>178</v>
      </c>
      <c r="I83" s="35" t="s">
        <v>17</v>
      </c>
      <c r="J83" s="36" t="s">
        <v>167</v>
      </c>
      <c r="K83" s="36" t="s">
        <v>75</v>
      </c>
      <c r="L83" s="37" t="s">
        <v>296</v>
      </c>
    </row>
    <row r="84" spans="1:12" customFormat="1" ht="44.25" customHeight="1" x14ac:dyDescent="0.25">
      <c r="A84" s="136"/>
      <c r="B84" s="137"/>
      <c r="C84" s="6"/>
      <c r="D84" s="7">
        <v>0</v>
      </c>
      <c r="E84" s="7">
        <v>0</v>
      </c>
      <c r="F84" s="7">
        <v>0</v>
      </c>
      <c r="G84" s="7">
        <v>0</v>
      </c>
      <c r="H84" s="6" t="s">
        <v>179</v>
      </c>
      <c r="I84" s="8" t="s">
        <v>180</v>
      </c>
      <c r="J84" s="9" t="s">
        <v>181</v>
      </c>
      <c r="K84" s="9" t="s">
        <v>181</v>
      </c>
      <c r="L84" s="10" t="s">
        <v>382</v>
      </c>
    </row>
    <row r="85" spans="1:12" customFormat="1" ht="42" customHeight="1" x14ac:dyDescent="0.25">
      <c r="A85" s="136"/>
      <c r="B85" s="137"/>
      <c r="C85" s="6"/>
      <c r="D85" s="7">
        <v>0</v>
      </c>
      <c r="E85" s="7">
        <v>0</v>
      </c>
      <c r="F85" s="7">
        <v>0</v>
      </c>
      <c r="G85" s="7">
        <v>0</v>
      </c>
      <c r="H85" s="6" t="s">
        <v>182</v>
      </c>
      <c r="I85" s="8" t="s">
        <v>17</v>
      </c>
      <c r="J85" s="9" t="s">
        <v>183</v>
      </c>
      <c r="K85" s="9" t="s">
        <v>184</v>
      </c>
      <c r="L85" s="10" t="s">
        <v>298</v>
      </c>
    </row>
    <row r="86" spans="1:12" customFormat="1" ht="43.5" customHeight="1" x14ac:dyDescent="0.25">
      <c r="A86" s="136"/>
      <c r="B86" s="137"/>
      <c r="C86" s="6"/>
      <c r="D86" s="7">
        <v>0</v>
      </c>
      <c r="E86" s="7">
        <v>0</v>
      </c>
      <c r="F86" s="7">
        <v>0</v>
      </c>
      <c r="G86" s="7">
        <v>0</v>
      </c>
      <c r="H86" s="6" t="s">
        <v>185</v>
      </c>
      <c r="I86" s="8" t="s">
        <v>17</v>
      </c>
      <c r="J86" s="9" t="s">
        <v>167</v>
      </c>
      <c r="K86" s="9" t="s">
        <v>167</v>
      </c>
      <c r="L86" s="10" t="s">
        <v>383</v>
      </c>
    </row>
    <row r="87" spans="1:12" customFormat="1" ht="105" customHeight="1" thickBot="1" x14ac:dyDescent="0.3">
      <c r="A87" s="133"/>
      <c r="B87" s="135"/>
      <c r="C87" s="6"/>
      <c r="D87" s="7">
        <v>0</v>
      </c>
      <c r="E87" s="7">
        <v>0</v>
      </c>
      <c r="F87" s="7">
        <v>0</v>
      </c>
      <c r="G87" s="7">
        <v>0</v>
      </c>
      <c r="H87" s="6" t="s">
        <v>186</v>
      </c>
      <c r="I87" s="8" t="s">
        <v>17</v>
      </c>
      <c r="J87" s="9" t="s">
        <v>75</v>
      </c>
      <c r="K87" s="9" t="s">
        <v>151</v>
      </c>
      <c r="L87" s="10" t="s">
        <v>321</v>
      </c>
    </row>
    <row r="88" spans="1:12" customFormat="1" ht="74.25" customHeight="1" x14ac:dyDescent="0.25">
      <c r="A88" s="132" t="s">
        <v>187</v>
      </c>
      <c r="B88" s="134" t="s">
        <v>188</v>
      </c>
      <c r="C88" s="33"/>
      <c r="D88" s="38">
        <f>SUM(D89:D89)</f>
        <v>200</v>
      </c>
      <c r="E88" s="38">
        <f>SUM(E89:E89)</f>
        <v>270</v>
      </c>
      <c r="F88" s="38">
        <f>SUM(F89:F89)</f>
        <v>245.2</v>
      </c>
      <c r="G88" s="38">
        <f>SUM(G89:G89)</f>
        <v>24.8</v>
      </c>
      <c r="H88" s="154" t="s">
        <v>189</v>
      </c>
      <c r="I88" s="156" t="s">
        <v>17</v>
      </c>
      <c r="J88" s="158" t="s">
        <v>156</v>
      </c>
      <c r="K88" s="158" t="s">
        <v>190</v>
      </c>
      <c r="L88" s="152" t="s">
        <v>353</v>
      </c>
    </row>
    <row r="89" spans="1:12" customFormat="1" ht="44.25" customHeight="1" thickBot="1" x14ac:dyDescent="0.3">
      <c r="A89" s="133"/>
      <c r="B89" s="135"/>
      <c r="C89" s="6" t="s">
        <v>84</v>
      </c>
      <c r="D89" s="7">
        <v>200</v>
      </c>
      <c r="E89" s="7">
        <v>270</v>
      </c>
      <c r="F89" s="7">
        <v>245.2</v>
      </c>
      <c r="G89" s="7">
        <v>24.8</v>
      </c>
      <c r="H89" s="155"/>
      <c r="I89" s="157"/>
      <c r="J89" s="159"/>
      <c r="K89" s="159"/>
      <c r="L89" s="153"/>
    </row>
    <row r="90" spans="1:12" customFormat="1" ht="156" customHeight="1" thickBot="1" x14ac:dyDescent="0.3">
      <c r="A90" s="31" t="s">
        <v>191</v>
      </c>
      <c r="B90" s="32" t="s">
        <v>192</v>
      </c>
      <c r="C90" s="33" t="s">
        <v>84</v>
      </c>
      <c r="D90" s="34">
        <v>32.4</v>
      </c>
      <c r="E90" s="34">
        <v>32.4</v>
      </c>
      <c r="F90" s="34">
        <v>30.9</v>
      </c>
      <c r="G90" s="34">
        <v>1.5</v>
      </c>
      <c r="H90" s="33" t="s">
        <v>193</v>
      </c>
      <c r="I90" s="35" t="s">
        <v>21</v>
      </c>
      <c r="J90" s="36" t="s">
        <v>56</v>
      </c>
      <c r="K90" s="36" t="s">
        <v>56</v>
      </c>
      <c r="L90" s="54" t="s">
        <v>299</v>
      </c>
    </row>
    <row r="91" spans="1:12" customFormat="1" ht="32.25" customHeight="1" thickBot="1" x14ac:dyDescent="0.3">
      <c r="A91" s="31" t="s">
        <v>194</v>
      </c>
      <c r="B91" s="32" t="s">
        <v>195</v>
      </c>
      <c r="C91" s="33" t="s">
        <v>84</v>
      </c>
      <c r="D91" s="34">
        <v>34.1</v>
      </c>
      <c r="E91" s="34">
        <v>34.1</v>
      </c>
      <c r="F91" s="34">
        <v>24.7</v>
      </c>
      <c r="G91" s="34">
        <v>9.4</v>
      </c>
      <c r="H91" s="33" t="s">
        <v>196</v>
      </c>
      <c r="I91" s="35" t="s">
        <v>39</v>
      </c>
      <c r="J91" s="36" t="s">
        <v>197</v>
      </c>
      <c r="K91" s="55">
        <v>35</v>
      </c>
      <c r="L91" s="56"/>
    </row>
    <row r="92" spans="1:12" customFormat="1" ht="53.25" customHeight="1" thickBot="1" x14ac:dyDescent="0.3">
      <c r="A92" s="31" t="s">
        <v>198</v>
      </c>
      <c r="B92" s="32" t="s">
        <v>199</v>
      </c>
      <c r="C92" s="33" t="s">
        <v>84</v>
      </c>
      <c r="D92" s="34">
        <v>15</v>
      </c>
      <c r="E92" s="34">
        <v>15</v>
      </c>
      <c r="F92" s="34">
        <v>15</v>
      </c>
      <c r="G92" s="34">
        <v>0</v>
      </c>
      <c r="H92" s="33" t="s">
        <v>200</v>
      </c>
      <c r="I92" s="35" t="s">
        <v>17</v>
      </c>
      <c r="J92" s="36" t="s">
        <v>71</v>
      </c>
      <c r="K92" s="36" t="s">
        <v>71</v>
      </c>
      <c r="L92" s="37" t="s">
        <v>300</v>
      </c>
    </row>
    <row r="93" spans="1:12" customFormat="1" ht="59.25" customHeight="1" thickBot="1" x14ac:dyDescent="0.3">
      <c r="A93" s="31" t="s">
        <v>201</v>
      </c>
      <c r="B93" s="32" t="s">
        <v>202</v>
      </c>
      <c r="C93" s="33" t="s">
        <v>84</v>
      </c>
      <c r="D93" s="34">
        <v>42</v>
      </c>
      <c r="E93" s="34">
        <v>30</v>
      </c>
      <c r="F93" s="34">
        <v>29.9</v>
      </c>
      <c r="G93" s="34">
        <v>0.1</v>
      </c>
      <c r="H93" s="33" t="s">
        <v>203</v>
      </c>
      <c r="I93" s="35" t="s">
        <v>21</v>
      </c>
      <c r="J93" s="36" t="s">
        <v>48</v>
      </c>
      <c r="K93" s="36" t="s">
        <v>48</v>
      </c>
      <c r="L93" s="37"/>
    </row>
    <row r="94" spans="1:12" customFormat="1" ht="69.75" customHeight="1" thickBot="1" x14ac:dyDescent="0.3">
      <c r="A94" s="31" t="s">
        <v>204</v>
      </c>
      <c r="B94" s="32" t="s">
        <v>344</v>
      </c>
      <c r="C94" s="33"/>
      <c r="D94" s="34">
        <v>0</v>
      </c>
      <c r="E94" s="34">
        <v>0</v>
      </c>
      <c r="F94" s="34">
        <v>19.7</v>
      </c>
      <c r="G94" s="34">
        <v>10</v>
      </c>
      <c r="H94" s="33" t="s">
        <v>205</v>
      </c>
      <c r="I94" s="35" t="s">
        <v>17</v>
      </c>
      <c r="J94" s="36" t="s">
        <v>71</v>
      </c>
      <c r="K94" s="57">
        <v>1</v>
      </c>
      <c r="L94" s="37"/>
    </row>
    <row r="95" spans="1:12" customFormat="1" ht="41.25" customHeight="1" thickBot="1" x14ac:dyDescent="0.3">
      <c r="A95" s="31" t="s">
        <v>206</v>
      </c>
      <c r="B95" s="32" t="s">
        <v>207</v>
      </c>
      <c r="C95" s="33"/>
      <c r="D95" s="38">
        <f>SUM(D96:D97)</f>
        <v>20</v>
      </c>
      <c r="E95" s="38">
        <f>SUM(E96:E97)</f>
        <v>20</v>
      </c>
      <c r="F95" s="38">
        <v>17</v>
      </c>
      <c r="G95" s="38">
        <v>3</v>
      </c>
      <c r="H95" s="33"/>
      <c r="I95" s="35"/>
      <c r="J95" s="36"/>
      <c r="K95" s="36"/>
      <c r="L95" s="37"/>
    </row>
    <row r="96" spans="1:12" customFormat="1" ht="68.25" customHeight="1" thickBot="1" x14ac:dyDescent="0.3">
      <c r="A96" s="31" t="s">
        <v>208</v>
      </c>
      <c r="B96" s="32" t="s">
        <v>209</v>
      </c>
      <c r="C96" s="33" t="s">
        <v>84</v>
      </c>
      <c r="D96" s="34">
        <v>15</v>
      </c>
      <c r="E96" s="34">
        <v>19</v>
      </c>
      <c r="F96" s="34">
        <v>17</v>
      </c>
      <c r="G96" s="34">
        <v>2</v>
      </c>
      <c r="H96" s="33"/>
      <c r="I96" s="35"/>
      <c r="J96" s="36"/>
      <c r="K96" s="36"/>
      <c r="L96" s="37"/>
    </row>
    <row r="97" spans="1:12" customFormat="1" ht="15.75" thickBot="1" x14ac:dyDescent="0.3">
      <c r="A97" s="31" t="s">
        <v>210</v>
      </c>
      <c r="B97" s="32" t="s">
        <v>211</v>
      </c>
      <c r="C97" s="33" t="s">
        <v>84</v>
      </c>
      <c r="D97" s="34">
        <v>5</v>
      </c>
      <c r="E97" s="34">
        <v>1</v>
      </c>
      <c r="F97" s="34">
        <v>0</v>
      </c>
      <c r="G97" s="34">
        <v>1</v>
      </c>
      <c r="H97" s="33"/>
      <c r="I97" s="35"/>
      <c r="J97" s="36"/>
      <c r="K97" s="36"/>
      <c r="L97" s="37"/>
    </row>
    <row r="98" spans="1:12" customFormat="1" ht="35.25" customHeight="1" thickBot="1" x14ac:dyDescent="0.3">
      <c r="A98" s="31" t="s">
        <v>212</v>
      </c>
      <c r="B98" s="32" t="s">
        <v>213</v>
      </c>
      <c r="C98" s="33"/>
      <c r="D98" s="38">
        <f>D99+D101+D104+D105</f>
        <v>239.7</v>
      </c>
      <c r="E98" s="38">
        <f>E99+E101+E104+E105</f>
        <v>244.2</v>
      </c>
      <c r="F98" s="38">
        <f>F99+F101+F104+F105-0.1</f>
        <v>215.8</v>
      </c>
      <c r="G98" s="38">
        <f>G99+G101+G104+G105+0.1</f>
        <v>28.400000000000002</v>
      </c>
      <c r="H98" s="33"/>
      <c r="I98" s="35"/>
      <c r="J98" s="36"/>
      <c r="K98" s="36"/>
      <c r="L98" s="37"/>
    </row>
    <row r="99" spans="1:12" customFormat="1" ht="118.5" customHeight="1" x14ac:dyDescent="0.25">
      <c r="A99" s="132" t="s">
        <v>214</v>
      </c>
      <c r="B99" s="134" t="s">
        <v>215</v>
      </c>
      <c r="C99" s="33"/>
      <c r="D99" s="38">
        <f>SUM(D100:D100)</f>
        <v>164.2</v>
      </c>
      <c r="E99" s="38">
        <f>SUM(E100:E100)</f>
        <v>174.7</v>
      </c>
      <c r="F99" s="38">
        <f>SUM(F100:F100)</f>
        <v>173.7</v>
      </c>
      <c r="G99" s="38">
        <f>SUM(G100:G100)</f>
        <v>1</v>
      </c>
      <c r="H99" s="33" t="s">
        <v>216</v>
      </c>
      <c r="I99" s="35" t="s">
        <v>17</v>
      </c>
      <c r="J99" s="36" t="s">
        <v>31</v>
      </c>
      <c r="K99" s="36" t="s">
        <v>31</v>
      </c>
      <c r="L99" s="37" t="s">
        <v>354</v>
      </c>
    </row>
    <row r="100" spans="1:12" customFormat="1" ht="210.75" customHeight="1" thickBot="1" x14ac:dyDescent="0.3">
      <c r="A100" s="133"/>
      <c r="B100" s="135"/>
      <c r="C100" s="6" t="s">
        <v>84</v>
      </c>
      <c r="D100" s="7">
        <v>164.2</v>
      </c>
      <c r="E100" s="7">
        <v>174.7</v>
      </c>
      <c r="F100" s="7">
        <v>173.7</v>
      </c>
      <c r="G100" s="7">
        <v>1</v>
      </c>
      <c r="H100" s="6" t="s">
        <v>217</v>
      </c>
      <c r="I100" s="8" t="s">
        <v>17</v>
      </c>
      <c r="J100" s="9" t="s">
        <v>71</v>
      </c>
      <c r="K100" s="9" t="s">
        <v>71</v>
      </c>
      <c r="L100" s="10" t="s">
        <v>355</v>
      </c>
    </row>
    <row r="101" spans="1:12" customFormat="1" ht="150" customHeight="1" x14ac:dyDescent="0.25">
      <c r="A101" s="132" t="s">
        <v>218</v>
      </c>
      <c r="B101" s="134" t="s">
        <v>219</v>
      </c>
      <c r="C101" s="33" t="s">
        <v>84</v>
      </c>
      <c r="D101" s="38">
        <f>SUM(D102:D103)+53</f>
        <v>53</v>
      </c>
      <c r="E101" s="38">
        <f>SUM(E102:E103)+47</f>
        <v>47</v>
      </c>
      <c r="F101" s="38">
        <f>SUM(F102:F103)+31.9</f>
        <v>31.9</v>
      </c>
      <c r="G101" s="38">
        <f>SUM(G102:G103)+15.1</f>
        <v>15.1</v>
      </c>
      <c r="H101" s="33" t="s">
        <v>220</v>
      </c>
      <c r="I101" s="35" t="s">
        <v>39</v>
      </c>
      <c r="J101" s="36" t="s">
        <v>45</v>
      </c>
      <c r="K101" s="36" t="s">
        <v>221</v>
      </c>
      <c r="L101" s="56" t="s">
        <v>356</v>
      </c>
    </row>
    <row r="102" spans="1:12" customFormat="1" ht="57" customHeight="1" x14ac:dyDescent="0.25">
      <c r="A102" s="136"/>
      <c r="B102" s="137"/>
      <c r="C102" s="6"/>
      <c r="D102" s="7">
        <v>0</v>
      </c>
      <c r="E102" s="7">
        <v>0</v>
      </c>
      <c r="F102" s="7">
        <v>0</v>
      </c>
      <c r="G102" s="7">
        <v>0</v>
      </c>
      <c r="H102" s="6" t="s">
        <v>222</v>
      </c>
      <c r="I102" s="8" t="s">
        <v>223</v>
      </c>
      <c r="J102" s="9" t="s">
        <v>224</v>
      </c>
      <c r="K102" s="9" t="s">
        <v>225</v>
      </c>
      <c r="L102" s="10" t="s">
        <v>301</v>
      </c>
    </row>
    <row r="103" spans="1:12" customFormat="1" ht="42" customHeight="1" thickBot="1" x14ac:dyDescent="0.3">
      <c r="A103" s="133"/>
      <c r="B103" s="135"/>
      <c r="C103" s="6"/>
      <c r="D103" s="7">
        <v>0</v>
      </c>
      <c r="E103" s="7">
        <v>0</v>
      </c>
      <c r="F103" s="7">
        <v>0</v>
      </c>
      <c r="G103" s="7">
        <v>0</v>
      </c>
      <c r="H103" s="6" t="s">
        <v>226</v>
      </c>
      <c r="I103" s="8" t="s">
        <v>227</v>
      </c>
      <c r="J103" s="9" t="s">
        <v>228</v>
      </c>
      <c r="K103" s="9" t="s">
        <v>229</v>
      </c>
      <c r="L103" s="59" t="s">
        <v>302</v>
      </c>
    </row>
    <row r="104" spans="1:12" customFormat="1" ht="176.25" customHeight="1" thickBot="1" x14ac:dyDescent="0.3">
      <c r="A104" s="31" t="s">
        <v>230</v>
      </c>
      <c r="B104" s="32" t="s">
        <v>231</v>
      </c>
      <c r="C104" s="33" t="s">
        <v>84</v>
      </c>
      <c r="D104" s="34">
        <v>22.5</v>
      </c>
      <c r="E104" s="34">
        <v>22.5</v>
      </c>
      <c r="F104" s="34">
        <v>10.3</v>
      </c>
      <c r="G104" s="34">
        <v>12.2</v>
      </c>
      <c r="H104" s="33" t="s">
        <v>232</v>
      </c>
      <c r="I104" s="35" t="s">
        <v>17</v>
      </c>
      <c r="J104" s="36" t="s">
        <v>233</v>
      </c>
      <c r="K104" s="36" t="s">
        <v>233</v>
      </c>
      <c r="L104" s="37" t="s">
        <v>332</v>
      </c>
    </row>
    <row r="105" spans="1:12" customFormat="1" ht="175.5" customHeight="1" thickBot="1" x14ac:dyDescent="0.3">
      <c r="A105" s="31" t="s">
        <v>234</v>
      </c>
      <c r="B105" s="32" t="s">
        <v>235</v>
      </c>
      <c r="C105" s="33"/>
      <c r="D105" s="34">
        <v>0</v>
      </c>
      <c r="E105" s="34">
        <v>0</v>
      </c>
      <c r="F105" s="34">
        <v>0</v>
      </c>
      <c r="G105" s="34">
        <v>0</v>
      </c>
      <c r="H105" s="33" t="s">
        <v>236</v>
      </c>
      <c r="I105" s="35" t="s">
        <v>17</v>
      </c>
      <c r="J105" s="36" t="s">
        <v>167</v>
      </c>
      <c r="K105" s="36" t="s">
        <v>56</v>
      </c>
      <c r="L105" s="37" t="s">
        <v>357</v>
      </c>
    </row>
    <row r="106" spans="1:12" customFormat="1" ht="27.75" customHeight="1" thickBot="1" x14ac:dyDescent="0.3">
      <c r="A106" s="31" t="s">
        <v>237</v>
      </c>
      <c r="B106" s="32" t="s">
        <v>238</v>
      </c>
      <c r="C106" s="33"/>
      <c r="D106" s="38">
        <f>SUM(D107:D108)</f>
        <v>4737.3999999999996</v>
      </c>
      <c r="E106" s="38">
        <f>SUM(E107:E108)</f>
        <v>4617.3999999999996</v>
      </c>
      <c r="F106" s="38">
        <v>4543.5</v>
      </c>
      <c r="G106" s="38">
        <v>73.900000000000006</v>
      </c>
      <c r="H106" s="33"/>
      <c r="I106" s="35"/>
      <c r="J106" s="36"/>
      <c r="K106" s="36"/>
      <c r="L106" s="37"/>
    </row>
    <row r="107" spans="1:12" customFormat="1" ht="84.75" customHeight="1" thickBot="1" x14ac:dyDescent="0.3">
      <c r="A107" s="31" t="s">
        <v>239</v>
      </c>
      <c r="B107" s="32" t="s">
        <v>240</v>
      </c>
      <c r="C107" s="33" t="s">
        <v>84</v>
      </c>
      <c r="D107" s="34">
        <v>4217.3999999999996</v>
      </c>
      <c r="E107" s="34">
        <v>4217.3999999999996</v>
      </c>
      <c r="F107" s="34">
        <v>4217.3999999999996</v>
      </c>
      <c r="G107" s="34">
        <v>0</v>
      </c>
      <c r="H107" s="33" t="s">
        <v>241</v>
      </c>
      <c r="I107" s="35" t="s">
        <v>17</v>
      </c>
      <c r="J107" s="36" t="s">
        <v>151</v>
      </c>
      <c r="K107" s="36" t="s">
        <v>151</v>
      </c>
      <c r="L107" s="37" t="s">
        <v>358</v>
      </c>
    </row>
    <row r="108" spans="1:12" customFormat="1" ht="20.25" customHeight="1" thickBot="1" x14ac:dyDescent="0.3">
      <c r="A108" s="31" t="s">
        <v>242</v>
      </c>
      <c r="B108" s="32" t="s">
        <v>243</v>
      </c>
      <c r="C108" s="33" t="s">
        <v>84</v>
      </c>
      <c r="D108" s="34">
        <v>520</v>
      </c>
      <c r="E108" s="34">
        <v>400</v>
      </c>
      <c r="F108" s="34">
        <v>326.10000000000002</v>
      </c>
      <c r="G108" s="34">
        <v>73.900000000000006</v>
      </c>
      <c r="H108" s="33"/>
      <c r="I108" s="35"/>
      <c r="J108" s="36"/>
      <c r="K108" s="36"/>
      <c r="L108" s="37"/>
    </row>
    <row r="109" spans="1:12" customFormat="1" ht="26.25" thickBot="1" x14ac:dyDescent="0.3">
      <c r="A109" s="31" t="s">
        <v>244</v>
      </c>
      <c r="B109" s="32" t="s">
        <v>245</v>
      </c>
      <c r="C109" s="33"/>
      <c r="D109" s="38">
        <f>SUM(D110:D110)</f>
        <v>632</v>
      </c>
      <c r="E109" s="38">
        <f>SUM(E110:E110)</f>
        <v>632</v>
      </c>
      <c r="F109" s="38">
        <f>SUM(F110:F110)</f>
        <v>86.5</v>
      </c>
      <c r="G109" s="38">
        <f>SUM(G110:G110)</f>
        <v>545.5</v>
      </c>
      <c r="H109" s="33"/>
      <c r="I109" s="35"/>
      <c r="J109" s="36"/>
      <c r="K109" s="36"/>
      <c r="L109" s="37"/>
    </row>
    <row r="110" spans="1:12" customFormat="1" ht="15.75" thickBot="1" x14ac:dyDescent="0.3">
      <c r="A110" s="31" t="s">
        <v>246</v>
      </c>
      <c r="B110" s="32" t="s">
        <v>245</v>
      </c>
      <c r="C110" s="33" t="s">
        <v>84</v>
      </c>
      <c r="D110" s="34">
        <v>632</v>
      </c>
      <c r="E110" s="34">
        <v>632</v>
      </c>
      <c r="F110" s="34">
        <v>86.5</v>
      </c>
      <c r="G110" s="34">
        <v>545.5</v>
      </c>
      <c r="H110" s="33"/>
      <c r="I110" s="35"/>
      <c r="J110" s="36"/>
      <c r="K110" s="36"/>
      <c r="L110" s="37"/>
    </row>
    <row r="111" spans="1:12" customFormat="1" ht="45" customHeight="1" thickBot="1" x14ac:dyDescent="0.3">
      <c r="A111" s="31" t="s">
        <v>247</v>
      </c>
      <c r="B111" s="32" t="s">
        <v>248</v>
      </c>
      <c r="C111" s="33"/>
      <c r="D111" s="38">
        <f>SUM(D112:D112)</f>
        <v>7</v>
      </c>
      <c r="E111" s="38">
        <f>SUM(E112:E112)</f>
        <v>7</v>
      </c>
      <c r="F111" s="38">
        <f>SUM(F112:F112)</f>
        <v>7</v>
      </c>
      <c r="G111" s="38">
        <f>SUM(G112:G112)</f>
        <v>0</v>
      </c>
      <c r="H111" s="33"/>
      <c r="I111" s="35"/>
      <c r="J111" s="36"/>
      <c r="K111" s="36"/>
      <c r="L111" s="37"/>
    </row>
    <row r="112" spans="1:12" customFormat="1" ht="27.75" customHeight="1" x14ac:dyDescent="0.25">
      <c r="A112" s="132" t="s">
        <v>249</v>
      </c>
      <c r="B112" s="134" t="s">
        <v>248</v>
      </c>
      <c r="C112" s="33" t="s">
        <v>91</v>
      </c>
      <c r="D112" s="38">
        <f>SUM(D113:D113)+7</f>
        <v>7</v>
      </c>
      <c r="E112" s="38">
        <f>SUM(E113:E113)+7</f>
        <v>7</v>
      </c>
      <c r="F112" s="38">
        <f>SUM(F113:F113)+7</f>
        <v>7</v>
      </c>
      <c r="G112" s="38">
        <f>SUM(G113:G113)</f>
        <v>0</v>
      </c>
      <c r="H112" s="33" t="s">
        <v>250</v>
      </c>
      <c r="I112" s="35" t="s">
        <v>17</v>
      </c>
      <c r="J112" s="36" t="s">
        <v>71</v>
      </c>
      <c r="K112" s="36" t="s">
        <v>71</v>
      </c>
      <c r="L112" s="37"/>
    </row>
    <row r="113" spans="1:12" customFormat="1" ht="40.5" customHeight="1" thickBot="1" x14ac:dyDescent="0.3">
      <c r="A113" s="133"/>
      <c r="B113" s="135"/>
      <c r="C113" s="6"/>
      <c r="D113" s="7">
        <v>0</v>
      </c>
      <c r="E113" s="7">
        <v>0</v>
      </c>
      <c r="F113" s="7">
        <v>0</v>
      </c>
      <c r="G113" s="7">
        <v>0</v>
      </c>
      <c r="H113" s="6" t="s">
        <v>251</v>
      </c>
      <c r="I113" s="8" t="s">
        <v>21</v>
      </c>
      <c r="J113" s="9" t="s">
        <v>48</v>
      </c>
      <c r="K113" s="9" t="s">
        <v>48</v>
      </c>
      <c r="L113" s="10"/>
    </row>
    <row r="114" spans="1:12" customFormat="1" ht="58.5" customHeight="1" thickBot="1" x14ac:dyDescent="0.3">
      <c r="A114" s="24" t="s">
        <v>252</v>
      </c>
      <c r="B114" s="25" t="s">
        <v>339</v>
      </c>
      <c r="C114" s="26"/>
      <c r="D114" s="27">
        <f t="shared" ref="D114:G115" si="0">SUM(D115:D115)</f>
        <v>1251.7</v>
      </c>
      <c r="E114" s="27">
        <f t="shared" si="0"/>
        <v>1251.7</v>
      </c>
      <c r="F114" s="27">
        <f t="shared" si="0"/>
        <v>1088.4000000000001</v>
      </c>
      <c r="G114" s="27">
        <f t="shared" si="0"/>
        <v>163.30000000000001</v>
      </c>
      <c r="H114" s="81" t="s">
        <v>253</v>
      </c>
      <c r="I114" s="82" t="s">
        <v>21</v>
      </c>
      <c r="J114" s="83" t="s">
        <v>254</v>
      </c>
      <c r="K114" s="84">
        <v>67</v>
      </c>
      <c r="L114" s="80" t="s">
        <v>304</v>
      </c>
    </row>
    <row r="115" spans="1:12" customFormat="1" ht="54" customHeight="1" thickBot="1" x14ac:dyDescent="0.3">
      <c r="A115" s="31" t="s">
        <v>255</v>
      </c>
      <c r="B115" s="32" t="s">
        <v>256</v>
      </c>
      <c r="C115" s="33"/>
      <c r="D115" s="38">
        <f t="shared" si="0"/>
        <v>1251.7</v>
      </c>
      <c r="E115" s="38">
        <f t="shared" si="0"/>
        <v>1251.7</v>
      </c>
      <c r="F115" s="38">
        <f t="shared" si="0"/>
        <v>1088.4000000000001</v>
      </c>
      <c r="G115" s="38">
        <f t="shared" si="0"/>
        <v>163.30000000000001</v>
      </c>
      <c r="H115" s="33"/>
      <c r="I115" s="35"/>
      <c r="J115" s="36"/>
      <c r="K115" s="36"/>
      <c r="L115" s="37"/>
    </row>
    <row r="116" spans="1:12" customFormat="1" ht="21" customHeight="1" x14ac:dyDescent="0.25">
      <c r="A116" s="132" t="s">
        <v>257</v>
      </c>
      <c r="B116" s="134" t="s">
        <v>258</v>
      </c>
      <c r="C116" s="33" t="s">
        <v>85</v>
      </c>
      <c r="D116" s="38">
        <f>SUM(D117:D122)+1251.7</f>
        <v>1251.7</v>
      </c>
      <c r="E116" s="38">
        <f>SUM(E117:E122)+1251.7</f>
        <v>1251.7</v>
      </c>
      <c r="F116" s="38">
        <v>1088.4000000000001</v>
      </c>
      <c r="G116" s="38">
        <v>163.30000000000001</v>
      </c>
      <c r="H116" s="33" t="s">
        <v>259</v>
      </c>
      <c r="I116" s="35" t="s">
        <v>17</v>
      </c>
      <c r="J116" s="60" t="s">
        <v>260</v>
      </c>
      <c r="K116" s="55">
        <v>500</v>
      </c>
      <c r="L116" s="65"/>
    </row>
    <row r="117" spans="1:12" customFormat="1" ht="39.75" customHeight="1" x14ac:dyDescent="0.25">
      <c r="A117" s="136"/>
      <c r="B117" s="137"/>
      <c r="C117" s="6"/>
      <c r="D117" s="7">
        <v>0</v>
      </c>
      <c r="E117" s="7">
        <v>0</v>
      </c>
      <c r="F117" s="7">
        <v>0</v>
      </c>
      <c r="G117" s="7">
        <v>0</v>
      </c>
      <c r="H117" s="6" t="s">
        <v>261</v>
      </c>
      <c r="I117" s="8" t="s">
        <v>17</v>
      </c>
      <c r="J117" s="61" t="s">
        <v>46</v>
      </c>
      <c r="K117" s="64">
        <v>100</v>
      </c>
      <c r="L117" s="53" t="s">
        <v>333</v>
      </c>
    </row>
    <row r="118" spans="1:12" customFormat="1" ht="18.75" customHeight="1" x14ac:dyDescent="0.25">
      <c r="A118" s="136"/>
      <c r="B118" s="137"/>
      <c r="C118" s="6"/>
      <c r="D118" s="7">
        <v>0</v>
      </c>
      <c r="E118" s="7">
        <v>0</v>
      </c>
      <c r="F118" s="7">
        <v>0</v>
      </c>
      <c r="G118" s="7">
        <v>0</v>
      </c>
      <c r="H118" s="6" t="s">
        <v>262</v>
      </c>
      <c r="I118" s="8" t="s">
        <v>17</v>
      </c>
      <c r="J118" s="61" t="s">
        <v>151</v>
      </c>
      <c r="K118" s="61" t="s">
        <v>221</v>
      </c>
      <c r="L118" s="53" t="s">
        <v>296</v>
      </c>
    </row>
    <row r="119" spans="1:12" customFormat="1" ht="20.25" customHeight="1" x14ac:dyDescent="0.25">
      <c r="A119" s="136"/>
      <c r="B119" s="137"/>
      <c r="C119" s="6"/>
      <c r="D119" s="7">
        <v>0</v>
      </c>
      <c r="E119" s="7">
        <v>0</v>
      </c>
      <c r="F119" s="7">
        <v>0</v>
      </c>
      <c r="G119" s="7">
        <v>0</v>
      </c>
      <c r="H119" s="6" t="s">
        <v>263</v>
      </c>
      <c r="I119" s="8" t="s">
        <v>17</v>
      </c>
      <c r="J119" s="61" t="s">
        <v>264</v>
      </c>
      <c r="K119" s="61" t="s">
        <v>224</v>
      </c>
      <c r="L119" s="53"/>
    </row>
    <row r="120" spans="1:12" customFormat="1" ht="221.25" customHeight="1" x14ac:dyDescent="0.25">
      <c r="A120" s="136"/>
      <c r="B120" s="137"/>
      <c r="C120" s="6"/>
      <c r="D120" s="7">
        <v>0</v>
      </c>
      <c r="E120" s="7">
        <v>0</v>
      </c>
      <c r="F120" s="7">
        <v>0</v>
      </c>
      <c r="G120" s="7">
        <v>0</v>
      </c>
      <c r="H120" s="6" t="s">
        <v>265</v>
      </c>
      <c r="I120" s="8" t="s">
        <v>17</v>
      </c>
      <c r="J120" s="61" t="s">
        <v>31</v>
      </c>
      <c r="K120" s="64">
        <v>3</v>
      </c>
      <c r="L120" s="53" t="s">
        <v>359</v>
      </c>
    </row>
    <row r="121" spans="1:12" customFormat="1" ht="118.5" customHeight="1" x14ac:dyDescent="0.25">
      <c r="A121" s="136"/>
      <c r="B121" s="137"/>
      <c r="C121" s="6"/>
      <c r="D121" s="7">
        <v>0</v>
      </c>
      <c r="E121" s="7">
        <v>0</v>
      </c>
      <c r="F121" s="7">
        <v>0</v>
      </c>
      <c r="G121" s="7">
        <v>0</v>
      </c>
      <c r="H121" s="6" t="s">
        <v>266</v>
      </c>
      <c r="I121" s="8" t="s">
        <v>17</v>
      </c>
      <c r="J121" s="61" t="s">
        <v>75</v>
      </c>
      <c r="K121" s="61" t="s">
        <v>151</v>
      </c>
      <c r="L121" s="53" t="s">
        <v>360</v>
      </c>
    </row>
    <row r="122" spans="1:12" customFormat="1" ht="34.5" customHeight="1" thickBot="1" x14ac:dyDescent="0.3">
      <c r="A122" s="133"/>
      <c r="B122" s="135"/>
      <c r="C122" s="6"/>
      <c r="D122" s="7">
        <v>0</v>
      </c>
      <c r="E122" s="7">
        <v>0</v>
      </c>
      <c r="F122" s="7">
        <v>0</v>
      </c>
      <c r="G122" s="7">
        <v>0</v>
      </c>
      <c r="H122" s="6" t="s">
        <v>267</v>
      </c>
      <c r="I122" s="8" t="s">
        <v>153</v>
      </c>
      <c r="J122" s="61" t="s">
        <v>75</v>
      </c>
      <c r="K122" s="61">
        <v>5.7</v>
      </c>
      <c r="L122" s="53" t="s">
        <v>337</v>
      </c>
    </row>
    <row r="123" spans="1:12" customFormat="1" ht="42.75" customHeight="1" thickBot="1" x14ac:dyDescent="0.3">
      <c r="A123" s="24" t="s">
        <v>268</v>
      </c>
      <c r="B123" s="25" t="s">
        <v>340</v>
      </c>
      <c r="C123" s="26"/>
      <c r="D123" s="27">
        <f>SUM(D124:D124)</f>
        <v>121</v>
      </c>
      <c r="E123" s="27">
        <f>SUM(E124:E124)</f>
        <v>20</v>
      </c>
      <c r="F123" s="27">
        <f>SUM(F124:F124)</f>
        <v>0</v>
      </c>
      <c r="G123" s="27">
        <f>SUM(G124:G124)</f>
        <v>20</v>
      </c>
      <c r="H123" s="26" t="s">
        <v>269</v>
      </c>
      <c r="I123" s="28" t="s">
        <v>17</v>
      </c>
      <c r="J123" s="29" t="s">
        <v>75</v>
      </c>
      <c r="K123" s="66">
        <v>0</v>
      </c>
      <c r="L123" s="26" t="s">
        <v>361</v>
      </c>
    </row>
    <row r="124" spans="1:12" customFormat="1" ht="33" customHeight="1" thickBot="1" x14ac:dyDescent="0.3">
      <c r="A124" s="31" t="s">
        <v>270</v>
      </c>
      <c r="B124" s="32" t="s">
        <v>271</v>
      </c>
      <c r="C124" s="33"/>
      <c r="D124" s="38">
        <f>SUM(D125:D126)</f>
        <v>121</v>
      </c>
      <c r="E124" s="38">
        <f>SUM(E125:E126)</f>
        <v>20</v>
      </c>
      <c r="F124" s="38">
        <f>SUM(F125:F126)</f>
        <v>0</v>
      </c>
      <c r="G124" s="38">
        <f>SUM(G125:G126)</f>
        <v>20</v>
      </c>
      <c r="H124" s="33"/>
      <c r="I124" s="35"/>
      <c r="J124" s="36"/>
      <c r="K124" s="36"/>
      <c r="L124" s="37"/>
    </row>
    <row r="125" spans="1:12" customFormat="1" ht="81" customHeight="1" thickBot="1" x14ac:dyDescent="0.3">
      <c r="A125" s="31" t="s">
        <v>272</v>
      </c>
      <c r="B125" s="32" t="s">
        <v>273</v>
      </c>
      <c r="C125" s="33" t="s">
        <v>84</v>
      </c>
      <c r="D125" s="34">
        <v>121</v>
      </c>
      <c r="E125" s="34">
        <v>20</v>
      </c>
      <c r="F125" s="34">
        <v>0</v>
      </c>
      <c r="G125" s="34">
        <v>20</v>
      </c>
      <c r="H125" s="96" t="s">
        <v>274</v>
      </c>
      <c r="I125" s="97" t="s">
        <v>17</v>
      </c>
      <c r="J125" s="62" t="s">
        <v>71</v>
      </c>
      <c r="K125" s="62" t="s">
        <v>19</v>
      </c>
      <c r="L125" s="63" t="s">
        <v>362</v>
      </c>
    </row>
    <row r="126" spans="1:12" customFormat="1" ht="58.5" customHeight="1" thickBot="1" x14ac:dyDescent="0.3">
      <c r="A126" s="31" t="s">
        <v>275</v>
      </c>
      <c r="B126" s="32" t="s">
        <v>276</v>
      </c>
      <c r="C126" s="33"/>
      <c r="D126" s="34">
        <v>0</v>
      </c>
      <c r="E126" s="34">
        <v>0</v>
      </c>
      <c r="F126" s="34">
        <v>0</v>
      </c>
      <c r="G126" s="34">
        <v>0</v>
      </c>
      <c r="H126" s="96" t="s">
        <v>277</v>
      </c>
      <c r="I126" s="97" t="s">
        <v>17</v>
      </c>
      <c r="J126" s="62" t="s">
        <v>71</v>
      </c>
      <c r="K126" s="62" t="s">
        <v>19</v>
      </c>
      <c r="L126" s="63" t="s">
        <v>342</v>
      </c>
    </row>
    <row r="127" spans="1:12" customFormat="1" ht="52.5" customHeight="1" thickBot="1" x14ac:dyDescent="0.3">
      <c r="A127" s="24" t="s">
        <v>278</v>
      </c>
      <c r="B127" s="25" t="s">
        <v>341</v>
      </c>
      <c r="C127" s="26"/>
      <c r="D127" s="27">
        <f>D128+D132</f>
        <v>1003.5</v>
      </c>
      <c r="E127" s="27">
        <f>E128+E132</f>
        <v>509.8</v>
      </c>
      <c r="F127" s="27">
        <f>F128+F132</f>
        <v>451.79999999999995</v>
      </c>
      <c r="G127" s="27">
        <f>G128+G132</f>
        <v>57.9</v>
      </c>
      <c r="H127" s="26" t="s">
        <v>279</v>
      </c>
      <c r="I127" s="28" t="s">
        <v>17</v>
      </c>
      <c r="J127" s="29" t="s">
        <v>233</v>
      </c>
      <c r="K127" s="66">
        <v>10</v>
      </c>
      <c r="L127" s="30"/>
    </row>
    <row r="128" spans="1:12" customFormat="1" ht="30.75" customHeight="1" thickBot="1" x14ac:dyDescent="0.3">
      <c r="A128" s="31" t="s">
        <v>280</v>
      </c>
      <c r="B128" s="32" t="s">
        <v>281</v>
      </c>
      <c r="C128" s="33"/>
      <c r="D128" s="38">
        <f>SUM(D129:D129)</f>
        <v>1003.5</v>
      </c>
      <c r="E128" s="38">
        <f>SUM(E129:E129)</f>
        <v>509.8</v>
      </c>
      <c r="F128" s="38">
        <f>SUM(F129:F129)</f>
        <v>451.79999999999995</v>
      </c>
      <c r="G128" s="38">
        <f>SUM(G129:G129)</f>
        <v>57.9</v>
      </c>
      <c r="H128" s="33"/>
      <c r="I128" s="35"/>
      <c r="J128" s="36"/>
      <c r="K128" s="36"/>
      <c r="L128" s="37"/>
    </row>
    <row r="129" spans="1:29" customFormat="1" ht="249" customHeight="1" x14ac:dyDescent="0.25">
      <c r="A129" s="132" t="s">
        <v>282</v>
      </c>
      <c r="B129" s="134" t="s">
        <v>281</v>
      </c>
      <c r="C129" s="33"/>
      <c r="D129" s="38">
        <f>SUM(D130:D131)</f>
        <v>1003.5</v>
      </c>
      <c r="E129" s="38">
        <f>SUM(E130:E131)</f>
        <v>509.8</v>
      </c>
      <c r="F129" s="38">
        <f>SUM(F130:F131)-0.1</f>
        <v>451.79999999999995</v>
      </c>
      <c r="G129" s="38">
        <f>SUM(G130:G131)</f>
        <v>57.9</v>
      </c>
      <c r="H129" s="33" t="s">
        <v>283</v>
      </c>
      <c r="I129" s="35" t="s">
        <v>39</v>
      </c>
      <c r="J129" s="36" t="s">
        <v>151</v>
      </c>
      <c r="K129" s="57">
        <v>6</v>
      </c>
      <c r="L129" s="90" t="s">
        <v>363</v>
      </c>
      <c r="P129" s="130"/>
      <c r="Q129" s="131"/>
      <c r="R129" s="131"/>
      <c r="S129" s="131"/>
      <c r="T129" s="131"/>
      <c r="U129" s="131"/>
      <c r="V129" s="131"/>
      <c r="W129" s="131"/>
      <c r="X129" s="131"/>
      <c r="Y129" s="131"/>
      <c r="Z129" s="131"/>
      <c r="AA129" s="131"/>
      <c r="AB129" s="131"/>
      <c r="AC129" s="131"/>
    </row>
    <row r="130" spans="1:29" customFormat="1" ht="390.75" customHeight="1" x14ac:dyDescent="0.25">
      <c r="A130" s="136"/>
      <c r="B130" s="137"/>
      <c r="C130" s="6" t="s">
        <v>84</v>
      </c>
      <c r="D130" s="7">
        <v>985.5</v>
      </c>
      <c r="E130" s="7">
        <v>491.8</v>
      </c>
      <c r="F130" s="7">
        <v>433.9</v>
      </c>
      <c r="G130" s="7">
        <v>57.9</v>
      </c>
      <c r="H130" s="6"/>
      <c r="I130" s="8"/>
      <c r="J130" s="9"/>
      <c r="K130" s="9"/>
      <c r="L130" s="98" t="s">
        <v>365</v>
      </c>
    </row>
    <row r="131" spans="1:29" customFormat="1" ht="363" customHeight="1" thickBot="1" x14ac:dyDescent="0.3">
      <c r="A131" s="133"/>
      <c r="B131" s="135"/>
      <c r="C131" s="6" t="s">
        <v>85</v>
      </c>
      <c r="D131" s="7">
        <v>18</v>
      </c>
      <c r="E131" s="7">
        <v>18</v>
      </c>
      <c r="F131" s="7">
        <v>18</v>
      </c>
      <c r="G131" s="7">
        <v>0</v>
      </c>
      <c r="H131" s="6"/>
      <c r="I131" s="8"/>
      <c r="J131" s="9"/>
      <c r="K131" s="9"/>
      <c r="L131" s="99" t="s">
        <v>364</v>
      </c>
    </row>
    <row r="132" spans="1:29" customFormat="1" ht="39" thickBot="1" x14ac:dyDescent="0.3">
      <c r="A132" s="31" t="s">
        <v>284</v>
      </c>
      <c r="B132" s="32" t="s">
        <v>285</v>
      </c>
      <c r="C132" s="33"/>
      <c r="D132" s="38">
        <f>SUM(D133:D133)</f>
        <v>0</v>
      </c>
      <c r="E132" s="38">
        <f>SUM(E133:E133)</f>
        <v>0</v>
      </c>
      <c r="F132" s="38">
        <f>SUM(F133:F133)</f>
        <v>0</v>
      </c>
      <c r="G132" s="38">
        <f>SUM(G133:G133)</f>
        <v>0</v>
      </c>
      <c r="H132" s="33"/>
      <c r="I132" s="35"/>
      <c r="J132" s="36"/>
      <c r="K132" s="36"/>
      <c r="L132" s="37"/>
    </row>
    <row r="133" spans="1:29" customFormat="1" ht="39" thickBot="1" x14ac:dyDescent="0.3">
      <c r="A133" s="39" t="s">
        <v>286</v>
      </c>
      <c r="B133" s="40" t="s">
        <v>285</v>
      </c>
      <c r="C133" s="41"/>
      <c r="D133" s="42">
        <v>0</v>
      </c>
      <c r="E133" s="42">
        <v>0</v>
      </c>
      <c r="F133" s="42">
        <v>0</v>
      </c>
      <c r="G133" s="42">
        <v>0</v>
      </c>
      <c r="H133" s="41"/>
      <c r="I133" s="43"/>
      <c r="J133" s="44"/>
      <c r="K133" s="44"/>
      <c r="L133" s="45"/>
    </row>
    <row r="134" spans="1:29" s="2" customFormat="1" x14ac:dyDescent="0.25">
      <c r="A134" s="46"/>
      <c r="B134" s="46"/>
      <c r="C134" s="47"/>
      <c r="D134" s="48"/>
      <c r="E134" s="48"/>
      <c r="F134" s="48"/>
      <c r="G134" s="48"/>
      <c r="H134" s="47"/>
      <c r="I134" s="49"/>
      <c r="J134" s="50"/>
      <c r="K134" s="50"/>
      <c r="L134" s="47"/>
    </row>
    <row r="135" spans="1:29" s="2" customFormat="1" x14ac:dyDescent="0.25">
      <c r="A135" s="46"/>
      <c r="B135" s="46"/>
      <c r="C135" s="47"/>
      <c r="D135" s="48"/>
      <c r="E135" s="48"/>
      <c r="F135" s="48"/>
      <c r="G135" s="48"/>
      <c r="H135" s="47"/>
      <c r="I135" s="49"/>
      <c r="J135" s="50"/>
      <c r="K135" s="50"/>
      <c r="L135" s="47"/>
    </row>
    <row r="136" spans="1:29" customFormat="1" ht="53.45" customHeight="1" x14ac:dyDescent="0.25">
      <c r="A136" s="114" t="s">
        <v>0</v>
      </c>
      <c r="B136" s="114" t="s">
        <v>1</v>
      </c>
      <c r="C136" s="114" t="s">
        <v>3</v>
      </c>
      <c r="D136" s="114" t="s">
        <v>4</v>
      </c>
      <c r="E136" s="114" t="s">
        <v>5</v>
      </c>
      <c r="F136" s="114" t="s">
        <v>6</v>
      </c>
      <c r="G136" s="15"/>
      <c r="H136" s="15"/>
      <c r="I136" s="15"/>
      <c r="J136" s="15"/>
      <c r="K136" s="15"/>
      <c r="L136" s="15"/>
    </row>
    <row r="137" spans="1:29" customFormat="1" ht="28.5" customHeight="1" x14ac:dyDescent="0.25">
      <c r="A137" s="5" t="s">
        <v>287</v>
      </c>
      <c r="B137" s="5" t="s">
        <v>288</v>
      </c>
      <c r="C137" s="11">
        <f>SUM(C138:C141)</f>
        <v>29084</v>
      </c>
      <c r="D137" s="11">
        <f>SUM(D138:D141)</f>
        <v>28445</v>
      </c>
      <c r="E137" s="11">
        <f>SUM(E138:E141)+0.2</f>
        <v>26757.900000000009</v>
      </c>
      <c r="F137" s="11">
        <f>SUM(F138:F141)</f>
        <v>1687.1000000000001</v>
      </c>
      <c r="G137" s="15"/>
      <c r="H137" s="15"/>
      <c r="I137" s="15"/>
      <c r="J137" s="15"/>
      <c r="K137" s="15"/>
      <c r="L137" s="15"/>
    </row>
    <row r="138" spans="1:29" customFormat="1" ht="41.25" customHeight="1" x14ac:dyDescent="0.25">
      <c r="A138" s="5" t="s">
        <v>84</v>
      </c>
      <c r="B138" s="5" t="s">
        <v>289</v>
      </c>
      <c r="C138" s="7">
        <v>26425.7</v>
      </c>
      <c r="D138" s="7">
        <v>25736.9</v>
      </c>
      <c r="E138" s="7">
        <f>F36+F39+F65+F75+F78+F83+F89+F90+F91+F92+F93+F96+F97+F101+F100+F104+F107+F108+F110+F125+F130</f>
        <v>24245.000000000007</v>
      </c>
      <c r="F138" s="7">
        <f>G36+G39+G65+G75+G78+G83+G89+G90+G91+G93+G96+G97+G100+G101+G104+G107+G108+G110+G130+G125</f>
        <v>1491.9</v>
      </c>
      <c r="G138" s="15"/>
      <c r="H138" s="15"/>
      <c r="I138" s="15"/>
      <c r="J138" s="15"/>
      <c r="K138" s="15"/>
      <c r="L138" s="15"/>
    </row>
    <row r="139" spans="1:29" customFormat="1" ht="36.75" customHeight="1" x14ac:dyDescent="0.25">
      <c r="A139" s="5" t="s">
        <v>91</v>
      </c>
      <c r="B139" s="5" t="s">
        <v>290</v>
      </c>
      <c r="C139" s="7">
        <v>1102.8</v>
      </c>
      <c r="D139" s="7">
        <v>1152.5999999999999</v>
      </c>
      <c r="E139" s="7">
        <f>F40+F41+F42+F43+F44+F45+F46+F48+F49+F50+F51+F52+F53+F54+F55+F56+F57+F58+F59+F60+F61+F63+F64+F66+F67+F68+F112</f>
        <v>1122</v>
      </c>
      <c r="F139" s="7">
        <f>G42+G43+G46+G48+G49+G50+G51+G52+G54+G55+G56+G57+G58+G59+G60+G61+G63+G64+G66+G67+G68</f>
        <v>30.400000000000006</v>
      </c>
      <c r="G139" s="15"/>
      <c r="H139" s="15"/>
      <c r="I139" s="15"/>
      <c r="J139" s="15"/>
      <c r="K139" s="15"/>
      <c r="L139" s="15"/>
    </row>
    <row r="140" spans="1:29" customFormat="1" x14ac:dyDescent="0.25">
      <c r="A140" s="5" t="s">
        <v>86</v>
      </c>
      <c r="B140" s="5" t="s">
        <v>291</v>
      </c>
      <c r="C140" s="7">
        <v>150</v>
      </c>
      <c r="D140" s="7">
        <v>150</v>
      </c>
      <c r="E140" s="7">
        <v>150</v>
      </c>
      <c r="F140" s="7">
        <v>0</v>
      </c>
      <c r="G140" s="15"/>
      <c r="H140" s="15"/>
      <c r="I140" s="15"/>
      <c r="J140" s="15"/>
      <c r="K140" s="15"/>
      <c r="L140" s="15"/>
    </row>
    <row r="141" spans="1:29" customFormat="1" x14ac:dyDescent="0.25">
      <c r="A141" s="5" t="s">
        <v>85</v>
      </c>
      <c r="B141" s="5" t="s">
        <v>292</v>
      </c>
      <c r="C141" s="7">
        <v>1405.5</v>
      </c>
      <c r="D141" s="7">
        <v>1405.5</v>
      </c>
      <c r="E141" s="7">
        <f>F37+F116+F131</f>
        <v>1240.7</v>
      </c>
      <c r="F141" s="7">
        <f>G37+G116</f>
        <v>164.8</v>
      </c>
      <c r="G141" s="15"/>
      <c r="H141" s="15"/>
      <c r="I141" s="15"/>
      <c r="J141" s="15"/>
      <c r="K141" s="15"/>
      <c r="L141" s="15"/>
    </row>
    <row r="142" spans="1:29" customFormat="1" ht="25.5" x14ac:dyDescent="0.25">
      <c r="A142" s="12"/>
      <c r="B142" s="13" t="s">
        <v>293</v>
      </c>
      <c r="C142" s="14">
        <f>SUM(C137:C137)</f>
        <v>29084</v>
      </c>
      <c r="D142" s="14">
        <f>SUM(D137:D137)</f>
        <v>28445</v>
      </c>
      <c r="E142" s="14">
        <f>SUM(E137:E137)</f>
        <v>26757.900000000009</v>
      </c>
      <c r="F142" s="14">
        <f>SUM(F137:F137)</f>
        <v>1687.1000000000001</v>
      </c>
      <c r="G142" s="15"/>
      <c r="H142" s="15"/>
      <c r="I142" s="15"/>
      <c r="J142" s="15"/>
      <c r="K142" s="15"/>
      <c r="L142" s="15"/>
    </row>
    <row r="144" spans="1:29" x14ac:dyDescent="0.25">
      <c r="D144" s="103"/>
      <c r="E144" s="103"/>
      <c r="F144" s="104"/>
      <c r="G144" s="103"/>
      <c r="H144" s="103"/>
    </row>
    <row r="145" spans="4:8" x14ac:dyDescent="0.25">
      <c r="D145" s="103"/>
      <c r="E145" s="103"/>
      <c r="F145" s="103"/>
      <c r="G145" s="103"/>
      <c r="H145" s="103"/>
    </row>
    <row r="146" spans="4:8" x14ac:dyDescent="0.25">
      <c r="D146" s="103"/>
      <c r="E146" s="105"/>
      <c r="F146" s="103"/>
      <c r="G146" s="103"/>
      <c r="H146" s="103"/>
    </row>
    <row r="147" spans="4:8" x14ac:dyDescent="0.25">
      <c r="D147" s="103"/>
      <c r="E147" s="106"/>
      <c r="F147" s="103"/>
      <c r="G147" s="103"/>
      <c r="H147" s="103"/>
    </row>
    <row r="148" spans="4:8" x14ac:dyDescent="0.25">
      <c r="D148" s="103"/>
      <c r="E148" s="103"/>
      <c r="F148" s="103"/>
      <c r="G148" s="103"/>
      <c r="H148" s="103"/>
    </row>
    <row r="149" spans="4:8" x14ac:dyDescent="0.25">
      <c r="D149" s="103"/>
      <c r="E149" s="107"/>
      <c r="F149" s="103"/>
      <c r="G149" s="103"/>
      <c r="H149" s="103"/>
    </row>
    <row r="150" spans="4:8" x14ac:dyDescent="0.25">
      <c r="D150" s="103"/>
      <c r="E150" s="103"/>
      <c r="F150" s="103"/>
      <c r="G150" s="103"/>
      <c r="H150" s="103"/>
    </row>
  </sheetData>
  <mergeCells count="43">
    <mergeCell ref="M33:T33"/>
    <mergeCell ref="A88:A89"/>
    <mergeCell ref="B88:B89"/>
    <mergeCell ref="L88:L89"/>
    <mergeCell ref="A69:A74"/>
    <mergeCell ref="B69:B74"/>
    <mergeCell ref="A78:A82"/>
    <mergeCell ref="B78:B82"/>
    <mergeCell ref="A83:A87"/>
    <mergeCell ref="B83:B87"/>
    <mergeCell ref="H88:H89"/>
    <mergeCell ref="I88:I89"/>
    <mergeCell ref="J88:J89"/>
    <mergeCell ref="K88:K89"/>
    <mergeCell ref="A101:A103"/>
    <mergeCell ref="B101:B103"/>
    <mergeCell ref="A99:A100"/>
    <mergeCell ref="B99:B100"/>
    <mergeCell ref="A35:A38"/>
    <mergeCell ref="B35:B38"/>
    <mergeCell ref="A75:A77"/>
    <mergeCell ref="B75:B77"/>
    <mergeCell ref="A1:L1"/>
    <mergeCell ref="A2:L2"/>
    <mergeCell ref="F4:F6"/>
    <mergeCell ref="G4:G6"/>
    <mergeCell ref="H5:H6"/>
    <mergeCell ref="I5:I6"/>
    <mergeCell ref="L5:L6"/>
    <mergeCell ref="H4:L4"/>
    <mergeCell ref="J5:K5"/>
    <mergeCell ref="A4:A6"/>
    <mergeCell ref="B4:B6"/>
    <mergeCell ref="C4:C6"/>
    <mergeCell ref="D4:D6"/>
    <mergeCell ref="E4:E6"/>
    <mergeCell ref="P129:AC129"/>
    <mergeCell ref="A112:A113"/>
    <mergeCell ref="B112:B113"/>
    <mergeCell ref="A129:A131"/>
    <mergeCell ref="B129:B131"/>
    <mergeCell ref="A116:A122"/>
    <mergeCell ref="B116:B122"/>
  </mergeCells>
  <pageMargins left="0.4" right="0.4" top="0.4" bottom="0.4" header="0.4" footer="0.4"/>
  <pageSetup paperSize="9" scale="71" fitToHeight="0" orientation="landscape" r:id="rId1"/>
  <rowBreaks count="1" manualBreakCount="1">
    <brk id="7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Ataskaita</vt:lpstr>
      <vt:lpstr>003 programa</vt:lpstr>
      <vt:lpstr>'003 programa'!Print_Area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Pronskuvienė</dc:creator>
  <cp:lastModifiedBy>Asta Česnauskienė</cp:lastModifiedBy>
  <cp:lastPrinted>2026-04-16T07:36:52Z</cp:lastPrinted>
  <dcterms:created xsi:type="dcterms:W3CDTF">2026-03-03T14:13:06Z</dcterms:created>
  <dcterms:modified xsi:type="dcterms:W3CDTF">2026-04-20T07:14:37Z</dcterms:modified>
</cp:coreProperties>
</file>